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Douras\Desktop\Excel 2013 Intermediate Practice Files\"/>
    </mc:Choice>
  </mc:AlternateContent>
  <bookViews>
    <workbookView xWindow="0" yWindow="0" windowWidth="12930" windowHeight="6645"/>
  </bookViews>
  <sheets>
    <sheet name="Sheet1" sheetId="1" r:id="rId1"/>
    <sheet name="TimeSheet" sheetId="10" r:id="rId2"/>
    <sheet name="Sales by Employee" sheetId="11" r:id="rId3"/>
    <sheet name="Sheet3" sheetId="6" r:id="rId4"/>
    <sheet name="Sheet4" sheetId="4" r:id="rId5"/>
    <sheet name="Sheet5" sheetId="7" r:id="rId6"/>
    <sheet name="Employees" sheetId="12" r:id="rId7"/>
    <sheet name="Sheet7" sheetId="9" r:id="rId8"/>
    <sheet name="Inventory" sheetId="13" r:id="rId9"/>
    <sheet name="Sheet2" sheetId="14" r:id="rId10"/>
  </sheets>
  <calcPr calcId="152511"/>
</workbook>
</file>

<file path=xl/calcChain.xml><?xml version="1.0" encoding="utf-8"?>
<calcChain xmlns="http://schemas.openxmlformats.org/spreadsheetml/2006/main">
  <c r="C10" i="11" l="1"/>
  <c r="D10" i="11"/>
  <c r="E10" i="11"/>
  <c r="F10" i="11"/>
  <c r="F4" i="11"/>
  <c r="F5" i="11"/>
  <c r="F6" i="11"/>
  <c r="F7" i="11"/>
  <c r="F8" i="11"/>
  <c r="B10" i="11" l="1"/>
  <c r="F3" i="11"/>
  <c r="B7" i="10"/>
  <c r="B10" i="10" s="1"/>
  <c r="C5" i="13"/>
  <c r="C6" i="13"/>
  <c r="C7" i="13"/>
  <c r="C8" i="13"/>
  <c r="C9" i="13"/>
  <c r="C10" i="13"/>
  <c r="C11" i="13"/>
  <c r="C12" i="13"/>
  <c r="C13" i="13"/>
  <c r="C14" i="13"/>
  <c r="C15" i="13"/>
  <c r="C16" i="13"/>
  <c r="C17" i="13"/>
  <c r="C18" i="13"/>
  <c r="C19" i="13"/>
  <c r="C20" i="13"/>
  <c r="C4" i="13"/>
  <c r="I1" i="12" l="1"/>
  <c r="E6" i="12" s="1"/>
  <c r="G6" i="12" s="1"/>
  <c r="E8" i="7"/>
  <c r="E9" i="7"/>
  <c r="E10" i="7"/>
  <c r="E11" i="7"/>
  <c r="E12" i="7"/>
  <c r="E13" i="7"/>
  <c r="C26" i="1"/>
  <c r="D26" i="1"/>
  <c r="D22" i="1"/>
  <c r="D23" i="1"/>
  <c r="D24" i="1"/>
  <c r="E18" i="1"/>
  <c r="E19" i="1"/>
  <c r="E20" i="1"/>
  <c r="E21" i="1"/>
  <c r="E22" i="1"/>
  <c r="E23" i="1"/>
  <c r="E24" i="1"/>
  <c r="E26" i="1"/>
  <c r="E17" i="1"/>
  <c r="D14" i="1"/>
  <c r="D10" i="1"/>
  <c r="E12" i="1"/>
  <c r="E8" i="1"/>
  <c r="E9" i="1"/>
  <c r="E5" i="12" l="1"/>
  <c r="G5" i="12" s="1"/>
  <c r="E4" i="12"/>
  <c r="G4" i="12" s="1"/>
  <c r="E3" i="12"/>
  <c r="G3" i="12" s="1"/>
  <c r="E8" i="12"/>
  <c r="G8" i="12" s="1"/>
  <c r="E7" i="12"/>
  <c r="G7" i="12" s="1"/>
  <c r="E10" i="1"/>
  <c r="E14" i="1"/>
  <c r="E7" i="7"/>
  <c r="B26" i="1"/>
  <c r="C24" i="1"/>
  <c r="C23" i="1"/>
  <c r="C22" i="1"/>
  <c r="C14" i="1"/>
  <c r="C10" i="1"/>
  <c r="E6" i="7"/>
  <c r="E5" i="7"/>
  <c r="E13" i="1"/>
  <c r="B24" i="1"/>
  <c r="B22" i="1"/>
  <c r="B23" i="1"/>
  <c r="B14" i="1"/>
  <c r="B10" i="1"/>
  <c r="C30" i="1" l="1"/>
  <c r="D30" i="1"/>
  <c r="E30" i="1"/>
  <c r="G30" i="1"/>
  <c r="B30" i="1"/>
  <c r="B29" i="1"/>
  <c r="D16" i="6"/>
  <c r="D12" i="4" s="1"/>
  <c r="D14" i="4" s="1"/>
  <c r="D23" i="4" s="1"/>
  <c r="D24" i="4" s="1"/>
  <c r="G16" i="6"/>
  <c r="H16" i="6"/>
  <c r="I6" i="6"/>
  <c r="I8" i="6"/>
  <c r="I9" i="6"/>
  <c r="I11" i="6"/>
  <c r="I13" i="6"/>
  <c r="I12" i="6"/>
  <c r="I14" i="6"/>
  <c r="I5" i="6"/>
  <c r="I10" i="6"/>
  <c r="I7" i="6"/>
  <c r="F16" i="6"/>
  <c r="B16" i="6"/>
  <c r="C16" i="6"/>
  <c r="E6" i="6"/>
  <c r="E7" i="6"/>
  <c r="E8" i="6"/>
  <c r="E9" i="6"/>
  <c r="E10" i="6"/>
  <c r="E11" i="6"/>
  <c r="E12" i="6"/>
  <c r="E13" i="6"/>
  <c r="E14" i="6"/>
  <c r="E5" i="6"/>
  <c r="B12" i="4"/>
  <c r="B14" i="4" s="1"/>
  <c r="C22" i="4"/>
  <c r="D22" i="4"/>
  <c r="B22" i="4"/>
  <c r="G22" i="4" s="1"/>
  <c r="B10" i="4"/>
  <c r="C10" i="4"/>
  <c r="D10" i="4"/>
  <c r="G18" i="4"/>
  <c r="G19" i="4"/>
  <c r="G20" i="4"/>
  <c r="G21" i="4"/>
  <c r="G17" i="4"/>
  <c r="G13" i="4"/>
  <c r="G9" i="4"/>
  <c r="G8" i="4"/>
  <c r="E10" i="4"/>
  <c r="E17" i="4"/>
  <c r="E18" i="4"/>
  <c r="E19" i="4"/>
  <c r="E20" i="4"/>
  <c r="E21" i="4"/>
  <c r="E13" i="4"/>
  <c r="E9" i="4"/>
  <c r="E8" i="4"/>
  <c r="E22" i="4" l="1"/>
  <c r="G10" i="4"/>
  <c r="E16" i="6"/>
  <c r="I16" i="6"/>
  <c r="D26" i="4"/>
  <c r="D30" i="4"/>
  <c r="B23" i="4"/>
  <c r="C12" i="4"/>
  <c r="G12" i="4" l="1"/>
  <c r="E12" i="4"/>
  <c r="C14" i="4"/>
  <c r="B24" i="4"/>
  <c r="C23" i="4" l="1"/>
  <c r="G14" i="4"/>
  <c r="E14" i="4"/>
  <c r="B30" i="4"/>
  <c r="B26" i="4"/>
  <c r="B29" i="4" l="1"/>
  <c r="C24" i="4"/>
  <c r="E23" i="4"/>
  <c r="G23" i="4"/>
  <c r="C26" i="4" l="1"/>
  <c r="C30" i="4"/>
  <c r="G24" i="4"/>
  <c r="G30" i="4" s="1"/>
  <c r="E24" i="4"/>
  <c r="E30" i="4" s="1"/>
  <c r="G26" i="4" l="1"/>
  <c r="E26" i="4"/>
</calcChain>
</file>

<file path=xl/sharedStrings.xml><?xml version="1.0" encoding="utf-8"?>
<sst xmlns="http://schemas.openxmlformats.org/spreadsheetml/2006/main" count="193" uniqueCount="112">
  <si>
    <t>Phone</t>
  </si>
  <si>
    <t>Electric</t>
  </si>
  <si>
    <t>Kay's Flower Shop</t>
  </si>
  <si>
    <t>Rent</t>
  </si>
  <si>
    <t>Net Income</t>
  </si>
  <si>
    <t>Water</t>
  </si>
  <si>
    <t>Cash Sales</t>
  </si>
  <si>
    <t>Credit Card Sales</t>
  </si>
  <si>
    <t>Auto Expense</t>
  </si>
  <si>
    <t>Year to Date</t>
  </si>
  <si>
    <t>Monthly Average</t>
  </si>
  <si>
    <t>Income</t>
  </si>
  <si>
    <t>Gross Income</t>
  </si>
  <si>
    <t>Operating Expenses</t>
  </si>
  <si>
    <t>Supplies Costs</t>
  </si>
  <si>
    <t>Delivery Costs</t>
  </si>
  <si>
    <t>Total Costs of Goods</t>
  </si>
  <si>
    <t>Q1 income and expenses</t>
  </si>
  <si>
    <t>Total Expenses</t>
  </si>
  <si>
    <t>1 Year Forecast</t>
  </si>
  <si>
    <t>% of Income for Exp</t>
  </si>
  <si>
    <t>Supply Costs</t>
  </si>
  <si>
    <t>Supplies</t>
  </si>
  <si>
    <t>Q1 Total</t>
  </si>
  <si>
    <t>Q2 Total</t>
  </si>
  <si>
    <t>Roses</t>
  </si>
  <si>
    <t>Carnations</t>
  </si>
  <si>
    <t>Lily's</t>
  </si>
  <si>
    <t>Tropical</t>
  </si>
  <si>
    <t>Daises</t>
  </si>
  <si>
    <t>Baby's Breath</t>
  </si>
  <si>
    <t>Greenery</t>
  </si>
  <si>
    <t>Baskets</t>
  </si>
  <si>
    <t>Vases</t>
  </si>
  <si>
    <t>Misc.</t>
  </si>
  <si>
    <t>Total</t>
  </si>
  <si>
    <t>1 year forecast</t>
  </si>
  <si>
    <t>% of income for Exp</t>
  </si>
  <si>
    <t>Total Cost of Goods</t>
  </si>
  <si>
    <t>Q2 income and expenses</t>
  </si>
  <si>
    <t>Auto Payment</t>
  </si>
  <si>
    <t>Total Operating Exp</t>
  </si>
  <si>
    <t>Supply Reorder</t>
  </si>
  <si>
    <t>Order Status</t>
  </si>
  <si>
    <t>Qty Needed</t>
  </si>
  <si>
    <t>Reorder amount</t>
  </si>
  <si>
    <t>Order</t>
  </si>
  <si>
    <t>Hold</t>
  </si>
  <si>
    <t>Qty Remaining</t>
  </si>
  <si>
    <t>July Orders</t>
  </si>
  <si>
    <t>Invoice #</t>
  </si>
  <si>
    <t>Type</t>
  </si>
  <si>
    <t>Qty</t>
  </si>
  <si>
    <t>Vase</t>
  </si>
  <si>
    <t>Employee Name</t>
  </si>
  <si>
    <t>Alica Tomas</t>
  </si>
  <si>
    <t>Regular Hours Max</t>
  </si>
  <si>
    <t>Hourly Salary</t>
  </si>
  <si>
    <t>Overtime Rate</t>
  </si>
  <si>
    <t>Today's Date</t>
  </si>
  <si>
    <t>Hired Date</t>
  </si>
  <si>
    <t>Aniversary Date</t>
  </si>
  <si>
    <t>Years of Employment</t>
  </si>
  <si>
    <t>December Sales by Employee</t>
  </si>
  <si>
    <t>Employee</t>
  </si>
  <si>
    <t>Week 1</t>
  </si>
  <si>
    <t>Week 2</t>
  </si>
  <si>
    <t>Week 3</t>
  </si>
  <si>
    <t>Week 4</t>
  </si>
  <si>
    <t>Total Sales</t>
  </si>
  <si>
    <t>john petra</t>
  </si>
  <si>
    <t>kira jones</t>
  </si>
  <si>
    <t>jim scott</t>
  </si>
  <si>
    <t>tom baker</t>
  </si>
  <si>
    <t>alica tomas</t>
  </si>
  <si>
    <t>sarah cross</t>
  </si>
  <si>
    <t>Totals</t>
  </si>
  <si>
    <t>Employee List</t>
  </si>
  <si>
    <t>Full Name</t>
  </si>
  <si>
    <t>Hire Date</t>
  </si>
  <si>
    <t>Years Employed</t>
  </si>
  <si>
    <t>Current Hourly Salary</t>
  </si>
  <si>
    <t>Adjusted Salary</t>
  </si>
  <si>
    <t>Averages:</t>
  </si>
  <si>
    <t>Product Name</t>
  </si>
  <si>
    <t>Sales Price</t>
  </si>
  <si>
    <t>Price</t>
  </si>
  <si>
    <t>Inventory</t>
  </si>
  <si>
    <t>Gift Cards</t>
  </si>
  <si>
    <t>Ribbon</t>
  </si>
  <si>
    <t>Glass Vase</t>
  </si>
  <si>
    <t>Plastic Vase</t>
  </si>
  <si>
    <t>Single Roses</t>
  </si>
  <si>
    <t>Single Tropical</t>
  </si>
  <si>
    <t>Greens</t>
  </si>
  <si>
    <t>Basket</t>
  </si>
  <si>
    <t>Foam Base</t>
  </si>
  <si>
    <t>Wreath base</t>
  </si>
  <si>
    <t>Holiday accents</t>
  </si>
  <si>
    <t>Single Carnation</t>
  </si>
  <si>
    <t>Single Sunflower</t>
  </si>
  <si>
    <t>Candy accents</t>
  </si>
  <si>
    <t>Daisys</t>
  </si>
  <si>
    <t>Single Gerber Daisy</t>
  </si>
  <si>
    <t>Single Lilly</t>
  </si>
  <si>
    <t>Extra</t>
  </si>
  <si>
    <t>Wreaths</t>
  </si>
  <si>
    <t>John Petra</t>
  </si>
  <si>
    <t>Kira Jones</t>
  </si>
  <si>
    <t>Jim Scott</t>
  </si>
  <si>
    <t>Tom Baker</t>
  </si>
  <si>
    <t>Sarah Cross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</si>
</sst>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&quot;$&quot;#,##0.00_);[Red]\(&quot;$&quot;#,##0.00\)"/>
    <numFmt numFmtId="44" formatCode="_(&quot;$&quot;* #,##0.00_);_(&quot;$&quot;* \(#,##0.00\);_(&quot;$&quot;* &quot;-&quot;??_);_(@_)"/>
    <numFmt numFmtId="164" formatCode="[h]:mm"/>
  </numFmts>
  <fonts count="9" x14ac:knownFonts="1">
    <font>
      <sz val="10"/>
      <name val="Arial"/>
    </font>
    <font>
      <sz val="10"/>
      <name val="Arial"/>
      <family val="2"/>
    </font>
    <font>
      <b/>
      <i/>
      <sz val="16"/>
      <color indexed="20"/>
      <name val="Arial"/>
      <family val="2"/>
    </font>
    <font>
      <b/>
      <sz val="12"/>
      <color indexed="20"/>
      <name val="Arial"/>
      <family val="2"/>
    </font>
    <font>
      <b/>
      <sz val="10"/>
      <name val="Arial"/>
      <family val="2"/>
    </font>
    <font>
      <sz val="10"/>
      <color indexed="2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2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8" fillId="0" borderId="0" applyFont="0" applyFill="0" applyBorder="0" applyAlignment="0" applyProtection="0"/>
  </cellStyleXfs>
  <cellXfs count="94">
    <xf numFmtId="0" fontId="0" fillId="0" borderId="0" xfId="0"/>
    <xf numFmtId="14" fontId="0" fillId="0" borderId="0" xfId="0" applyNumberFormat="1"/>
    <xf numFmtId="17" fontId="0" fillId="0" borderId="0" xfId="0" applyNumberFormat="1"/>
    <xf numFmtId="0" fontId="0" fillId="2" borderId="0" xfId="0" applyFill="1"/>
    <xf numFmtId="0" fontId="4" fillId="2" borderId="0" xfId="0" applyFont="1" applyFill="1"/>
    <xf numFmtId="17" fontId="4" fillId="2" borderId="0" xfId="0" applyNumberFormat="1" applyFont="1" applyFill="1" applyAlignment="1">
      <alignment horizontal="center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/>
    </xf>
    <xf numFmtId="0" fontId="5" fillId="2" borderId="0" xfId="0" applyFont="1" applyFill="1" applyAlignment="1">
      <alignment horizontal="right"/>
    </xf>
    <xf numFmtId="2" fontId="0" fillId="2" borderId="0" xfId="0" applyNumberFormat="1" applyFill="1"/>
    <xf numFmtId="44" fontId="1" fillId="2" borderId="1" xfId="1" applyFill="1" applyBorder="1"/>
    <xf numFmtId="0" fontId="0" fillId="2" borderId="0" xfId="0" applyFill="1" applyAlignment="1">
      <alignment horizontal="left"/>
    </xf>
    <xf numFmtId="44" fontId="1" fillId="2" borderId="0" xfId="1" applyFill="1"/>
    <xf numFmtId="44" fontId="1" fillId="2" borderId="2" xfId="1" applyFill="1" applyBorder="1"/>
    <xf numFmtId="0" fontId="6" fillId="2" borderId="0" xfId="0" applyFont="1" applyFill="1"/>
    <xf numFmtId="10" fontId="1" fillId="2" borderId="0" xfId="2" applyNumberFormat="1" applyFill="1"/>
    <xf numFmtId="0" fontId="0" fillId="0" borderId="0" xfId="0" applyFill="1"/>
    <xf numFmtId="0" fontId="4" fillId="0" borderId="1" xfId="0" applyFont="1" applyFill="1" applyBorder="1"/>
    <xf numFmtId="17" fontId="4" fillId="0" borderId="1" xfId="0" applyNumberFormat="1" applyFont="1" applyFill="1" applyBorder="1"/>
    <xf numFmtId="0" fontId="4" fillId="0" borderId="0" xfId="0" applyFont="1" applyFill="1"/>
    <xf numFmtId="2" fontId="1" fillId="0" borderId="0" xfId="1" applyNumberFormat="1" applyFill="1"/>
    <xf numFmtId="44" fontId="1" fillId="0" borderId="0" xfId="1" applyFill="1"/>
    <xf numFmtId="44" fontId="4" fillId="0" borderId="0" xfId="1" applyFont="1" applyFill="1"/>
    <xf numFmtId="0" fontId="4" fillId="0" borderId="0" xfId="0" applyFont="1" applyFill="1" applyBorder="1"/>
    <xf numFmtId="44" fontId="1" fillId="0" borderId="2" xfId="1" applyFill="1" applyBorder="1"/>
    <xf numFmtId="44" fontId="4" fillId="0" borderId="2" xfId="1" applyFont="1" applyFill="1" applyBorder="1"/>
    <xf numFmtId="2" fontId="0" fillId="0" borderId="2" xfId="0" applyNumberFormat="1" applyFill="1" applyBorder="1"/>
    <xf numFmtId="2" fontId="4" fillId="0" borderId="2" xfId="0" applyNumberFormat="1" applyFont="1" applyFill="1" applyBorder="1"/>
    <xf numFmtId="44" fontId="1" fillId="2" borderId="0" xfId="1" applyFill="1" applyBorder="1"/>
    <xf numFmtId="0" fontId="6" fillId="0" borderId="0" xfId="0" applyFont="1"/>
    <xf numFmtId="0" fontId="0" fillId="0" borderId="0" xfId="1" applyNumberFormat="1" applyFont="1" applyFill="1"/>
    <xf numFmtId="17" fontId="4" fillId="0" borderId="0" xfId="0" applyNumberFormat="1" applyFont="1" applyFill="1" applyBorder="1"/>
    <xf numFmtId="0" fontId="4" fillId="0" borderId="3" xfId="0" applyFont="1" applyFill="1" applyBorder="1"/>
    <xf numFmtId="0" fontId="1" fillId="0" borderId="3" xfId="1" applyNumberFormat="1" applyFill="1" applyBorder="1"/>
    <xf numFmtId="0" fontId="4" fillId="3" borderId="3" xfId="0" applyFont="1" applyFill="1" applyBorder="1"/>
    <xf numFmtId="17" fontId="4" fillId="3" borderId="3" xfId="0" applyNumberFormat="1" applyFont="1" applyFill="1" applyBorder="1"/>
    <xf numFmtId="0" fontId="4" fillId="3" borderId="3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0" xfId="1" applyNumberFormat="1" applyFont="1" applyFill="1" applyAlignment="1">
      <alignment horizontal="center"/>
    </xf>
    <xf numFmtId="0" fontId="0" fillId="0" borderId="0" xfId="0" applyFill="1" applyAlignment="1">
      <alignment horizontal="center"/>
    </xf>
    <xf numFmtId="0" fontId="4" fillId="0" borderId="0" xfId="0" applyFont="1" applyFill="1" applyAlignment="1"/>
    <xf numFmtId="2" fontId="0" fillId="0" borderId="0" xfId="0" applyNumberFormat="1"/>
    <xf numFmtId="44" fontId="0" fillId="0" borderId="0" xfId="1" applyFont="1"/>
    <xf numFmtId="0" fontId="4" fillId="0" borderId="3" xfId="0" applyFont="1" applyBorder="1"/>
    <xf numFmtId="0" fontId="0" fillId="0" borderId="3" xfId="0" applyBorder="1"/>
    <xf numFmtId="44" fontId="0" fillId="0" borderId="3" xfId="1" applyFont="1" applyBorder="1"/>
    <xf numFmtId="0" fontId="1" fillId="0" borderId="3" xfId="0" applyFont="1" applyBorder="1"/>
    <xf numFmtId="0" fontId="4" fillId="4" borderId="3" xfId="0" applyFont="1" applyFill="1" applyBorder="1"/>
    <xf numFmtId="44" fontId="4" fillId="4" borderId="3" xfId="1" applyFont="1" applyFill="1" applyBorder="1"/>
    <xf numFmtId="0" fontId="4" fillId="2" borderId="3" xfId="0" applyFont="1" applyFill="1" applyBorder="1" applyAlignment="1">
      <alignment horizontal="center"/>
    </xf>
    <xf numFmtId="0" fontId="0" fillId="2" borderId="4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14" fontId="0" fillId="0" borderId="8" xfId="0" applyNumberFormat="1" applyBorder="1"/>
    <xf numFmtId="0" fontId="7" fillId="0" borderId="0" xfId="0" applyFont="1" applyBorder="1" applyAlignment="1"/>
    <xf numFmtId="0" fontId="4" fillId="2" borderId="3" xfId="0" applyFont="1" applyFill="1" applyBorder="1"/>
    <xf numFmtId="0" fontId="4" fillId="0" borderId="0" xfId="0" applyFont="1" applyFill="1" applyBorder="1" applyAlignment="1">
      <alignment horizontal="center"/>
    </xf>
    <xf numFmtId="44" fontId="8" fillId="0" borderId="3" xfId="3" applyBorder="1"/>
    <xf numFmtId="44" fontId="8" fillId="2" borderId="3" xfId="3" applyFill="1" applyBorder="1"/>
    <xf numFmtId="0" fontId="4" fillId="2" borderId="12" xfId="0" applyFont="1" applyFill="1" applyBorder="1" applyAlignment="1">
      <alignment horizontal="left"/>
    </xf>
    <xf numFmtId="44" fontId="4" fillId="2" borderId="13" xfId="3" applyFont="1" applyFill="1" applyBorder="1" applyAlignment="1">
      <alignment horizontal="right"/>
    </xf>
    <xf numFmtId="0" fontId="4" fillId="0" borderId="0" xfId="0" applyFont="1"/>
    <xf numFmtId="0" fontId="4" fillId="2" borderId="3" xfId="0" applyFont="1" applyFill="1" applyBorder="1" applyAlignment="1">
      <alignment horizontal="center" wrapText="1"/>
    </xf>
    <xf numFmtId="44" fontId="4" fillId="2" borderId="3" xfId="3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14" fontId="0" fillId="0" borderId="3" xfId="0" applyNumberFormat="1" applyBorder="1"/>
    <xf numFmtId="44" fontId="1" fillId="0" borderId="3" xfId="3" applyFont="1" applyBorder="1"/>
    <xf numFmtId="2" fontId="1" fillId="0" borderId="3" xfId="0" applyNumberFormat="1" applyFont="1" applyBorder="1"/>
    <xf numFmtId="44" fontId="0" fillId="0" borderId="0" xfId="3" applyFont="1"/>
    <xf numFmtId="44" fontId="0" fillId="0" borderId="3" xfId="0" applyNumberFormat="1" applyBorder="1"/>
    <xf numFmtId="44" fontId="0" fillId="0" borderId="3" xfId="3" applyFont="1" applyBorder="1"/>
    <xf numFmtId="44" fontId="4" fillId="2" borderId="3" xfId="3" applyFont="1" applyFill="1" applyBorder="1" applyAlignment="1">
      <alignment horizontal="center"/>
    </xf>
    <xf numFmtId="0" fontId="4" fillId="2" borderId="9" xfId="0" applyFont="1" applyFill="1" applyBorder="1" applyAlignment="1">
      <alignment horizontal="right"/>
    </xf>
    <xf numFmtId="0" fontId="4" fillId="2" borderId="10" xfId="0" applyFont="1" applyFill="1" applyBorder="1" applyAlignment="1">
      <alignment horizontal="right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4" fillId="2" borderId="4" xfId="0" applyFont="1" applyFill="1" applyBorder="1" applyAlignment="1">
      <alignment horizontal="right"/>
    </xf>
    <xf numFmtId="0" fontId="4" fillId="2" borderId="5" xfId="0" applyFont="1" applyFill="1" applyBorder="1" applyAlignment="1">
      <alignment horizontal="right"/>
    </xf>
    <xf numFmtId="0" fontId="1" fillId="0" borderId="5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4" fillId="2" borderId="7" xfId="0" applyFont="1" applyFill="1" applyBorder="1" applyAlignment="1">
      <alignment horizontal="right"/>
    </xf>
    <xf numFmtId="0" fontId="4" fillId="2" borderId="3" xfId="0" applyFont="1" applyFill="1" applyBorder="1" applyAlignment="1">
      <alignment horizontal="right"/>
    </xf>
    <xf numFmtId="164" fontId="0" fillId="0" borderId="3" xfId="0" applyNumberFormat="1" applyBorder="1" applyAlignment="1">
      <alignment horizontal="left"/>
    </xf>
    <xf numFmtId="164" fontId="0" fillId="0" borderId="8" xfId="0" applyNumberFormat="1" applyBorder="1" applyAlignment="1">
      <alignment horizontal="left"/>
    </xf>
    <xf numFmtId="8" fontId="0" fillId="0" borderId="3" xfId="0" applyNumberFormat="1" applyBorder="1" applyAlignment="1">
      <alignment horizontal="left"/>
    </xf>
    <xf numFmtId="0" fontId="0" fillId="0" borderId="8" xfId="0" applyBorder="1" applyAlignment="1">
      <alignment horizontal="left"/>
    </xf>
    <xf numFmtId="0" fontId="7" fillId="0" borderId="3" xfId="0" applyFont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14" fontId="0" fillId="0" borderId="6" xfId="0" applyNumberFormat="1" applyBorder="1"/>
    <xf numFmtId="2" fontId="0" fillId="0" borderId="8" xfId="0" applyNumberFormat="1" applyBorder="1"/>
  </cellXfs>
  <cellStyles count="4">
    <cellStyle name="Currency" xfId="1" builtinId="4"/>
    <cellStyle name="Currency 2" xfId="3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abSelected="1" workbookViewId="0">
      <selection activeCell="B22" sqref="B22"/>
    </sheetView>
  </sheetViews>
  <sheetFormatPr defaultRowHeight="12.75" x14ac:dyDescent="0.2"/>
  <cols>
    <col min="1" max="1" width="20.5703125" customWidth="1"/>
    <col min="2" max="2" width="11.28515625" bestFit="1" customWidth="1"/>
    <col min="3" max="3" width="11.140625" customWidth="1"/>
    <col min="4" max="4" width="11.28515625" bestFit="1" customWidth="1"/>
  </cols>
  <sheetData>
    <row r="1" spans="1:7" x14ac:dyDescent="0.2">
      <c r="A1" s="29" t="s">
        <v>2</v>
      </c>
    </row>
    <row r="2" spans="1:7" x14ac:dyDescent="0.2">
      <c r="A2" t="s">
        <v>39</v>
      </c>
    </row>
    <row r="5" spans="1:7" x14ac:dyDescent="0.2">
      <c r="B5" s="2">
        <v>41730</v>
      </c>
      <c r="C5" s="2">
        <v>41760</v>
      </c>
      <c r="D5" s="2">
        <v>41791</v>
      </c>
      <c r="E5" t="s">
        <v>10</v>
      </c>
      <c r="G5" t="s">
        <v>9</v>
      </c>
    </row>
    <row r="7" spans="1:7" x14ac:dyDescent="0.2">
      <c r="A7" s="29" t="s">
        <v>11</v>
      </c>
    </row>
    <row r="8" spans="1:7" x14ac:dyDescent="0.2">
      <c r="A8" t="s">
        <v>6</v>
      </c>
      <c r="B8" s="41">
        <v>1000</v>
      </c>
      <c r="C8" s="41">
        <v>1500</v>
      </c>
      <c r="D8" s="41">
        <v>1100</v>
      </c>
      <c r="E8" s="41">
        <f t="shared" ref="E8:E9" si="0">AVERAGE(B8:D8)</f>
        <v>1200</v>
      </c>
    </row>
    <row r="9" spans="1:7" x14ac:dyDescent="0.2">
      <c r="A9" t="s">
        <v>7</v>
      </c>
      <c r="B9" s="41">
        <v>10500</v>
      </c>
      <c r="C9" s="41">
        <v>16000</v>
      </c>
      <c r="D9" s="41">
        <v>12500</v>
      </c>
      <c r="E9" s="41">
        <f t="shared" si="0"/>
        <v>13000</v>
      </c>
    </row>
    <row r="10" spans="1:7" x14ac:dyDescent="0.2">
      <c r="A10" t="s">
        <v>12</v>
      </c>
      <c r="B10" s="42">
        <f>B8+B9</f>
        <v>11500</v>
      </c>
      <c r="C10" s="42">
        <f>C8+C9</f>
        <v>17500</v>
      </c>
      <c r="D10" s="42">
        <f>D8+D9</f>
        <v>13600</v>
      </c>
      <c r="E10" s="41">
        <f>AVERAGE(B10:D10)</f>
        <v>14200</v>
      </c>
      <c r="F10" s="42"/>
      <c r="G10" s="42"/>
    </row>
    <row r="11" spans="1:7" x14ac:dyDescent="0.2">
      <c r="B11" s="41"/>
      <c r="C11" s="41"/>
      <c r="D11" s="41"/>
      <c r="E11" s="41"/>
    </row>
    <row r="12" spans="1:7" x14ac:dyDescent="0.2">
      <c r="A12" t="s">
        <v>14</v>
      </c>
      <c r="B12" s="41">
        <v>5800</v>
      </c>
      <c r="C12" s="41">
        <v>0</v>
      </c>
      <c r="D12" s="41"/>
      <c r="E12" s="41">
        <f>AVERAGE(B12:D12)</f>
        <v>2900</v>
      </c>
    </row>
    <row r="13" spans="1:7" x14ac:dyDescent="0.2">
      <c r="A13" t="s">
        <v>15</v>
      </c>
      <c r="B13" s="41">
        <v>475</v>
      </c>
      <c r="C13" s="41">
        <v>525</v>
      </c>
      <c r="D13" s="41">
        <v>450</v>
      </c>
      <c r="E13" s="41">
        <f>AVERAGE(B13:D13)</f>
        <v>483.33333333333331</v>
      </c>
    </row>
    <row r="14" spans="1:7" x14ac:dyDescent="0.2">
      <c r="A14" t="s">
        <v>38</v>
      </c>
      <c r="B14" s="41">
        <f>B12+B13</f>
        <v>6275</v>
      </c>
      <c r="C14" s="41">
        <f>C12+C13</f>
        <v>525</v>
      </c>
      <c r="D14" s="41">
        <f>D12+D13</f>
        <v>450</v>
      </c>
      <c r="E14" s="41">
        <f>AVERAGE(B14:D14)</f>
        <v>2416.6666666666665</v>
      </c>
    </row>
    <row r="15" spans="1:7" x14ac:dyDescent="0.2">
      <c r="B15" s="41"/>
      <c r="C15" s="41"/>
      <c r="D15" s="41"/>
      <c r="E15" s="41"/>
    </row>
    <row r="16" spans="1:7" x14ac:dyDescent="0.2">
      <c r="A16" t="s">
        <v>13</v>
      </c>
      <c r="B16" s="41"/>
      <c r="C16" s="41"/>
      <c r="D16" s="41"/>
      <c r="E16" s="41"/>
    </row>
    <row r="17" spans="1:7" x14ac:dyDescent="0.2">
      <c r="A17" t="s">
        <v>0</v>
      </c>
      <c r="B17" s="41">
        <v>75</v>
      </c>
      <c r="C17" s="41">
        <v>80</v>
      </c>
      <c r="D17" s="41">
        <v>75</v>
      </c>
      <c r="E17" s="41">
        <f t="shared" ref="E15:E26" si="1">AVERAGE(B17:D17)</f>
        <v>76.666666666666671</v>
      </c>
    </row>
    <row r="18" spans="1:7" x14ac:dyDescent="0.2">
      <c r="A18" t="s">
        <v>1</v>
      </c>
      <c r="B18" s="41">
        <v>120</v>
      </c>
      <c r="C18" s="41">
        <v>125</v>
      </c>
      <c r="D18" s="41">
        <v>120</v>
      </c>
      <c r="E18" s="41">
        <f t="shared" si="1"/>
        <v>121.66666666666667</v>
      </c>
    </row>
    <row r="19" spans="1:7" x14ac:dyDescent="0.2">
      <c r="A19" t="s">
        <v>5</v>
      </c>
      <c r="B19" s="41">
        <v>30</v>
      </c>
      <c r="C19" s="41">
        <v>30</v>
      </c>
      <c r="D19" s="41">
        <v>30</v>
      </c>
      <c r="E19" s="41">
        <f t="shared" si="1"/>
        <v>30</v>
      </c>
    </row>
    <row r="20" spans="1:7" x14ac:dyDescent="0.2">
      <c r="A20" t="s">
        <v>40</v>
      </c>
      <c r="B20" s="41">
        <v>320</v>
      </c>
      <c r="C20" s="41">
        <v>320</v>
      </c>
      <c r="D20" s="41">
        <v>320</v>
      </c>
      <c r="E20" s="41">
        <f t="shared" si="1"/>
        <v>320</v>
      </c>
    </row>
    <row r="21" spans="1:7" x14ac:dyDescent="0.2">
      <c r="A21" t="s">
        <v>3</v>
      </c>
      <c r="B21" s="41">
        <v>650</v>
      </c>
      <c r="C21" s="41">
        <v>650</v>
      </c>
      <c r="D21" s="41">
        <v>650</v>
      </c>
      <c r="E21" s="41">
        <f t="shared" si="1"/>
        <v>650</v>
      </c>
    </row>
    <row r="22" spans="1:7" x14ac:dyDescent="0.2">
      <c r="A22" t="s">
        <v>41</v>
      </c>
      <c r="B22" s="41">
        <f>SUM(B17:B21)</f>
        <v>1195</v>
      </c>
      <c r="C22" s="41">
        <f>SUM(C17:C21)</f>
        <v>1205</v>
      </c>
      <c r="D22" s="41">
        <f>SUM(D17:D21)</f>
        <v>1195</v>
      </c>
      <c r="E22" s="41">
        <f t="shared" si="1"/>
        <v>1198.3333333333333</v>
      </c>
    </row>
    <row r="23" spans="1:7" x14ac:dyDescent="0.2">
      <c r="A23" t="s">
        <v>38</v>
      </c>
      <c r="B23" s="41">
        <f>B14</f>
        <v>6275</v>
      </c>
      <c r="C23" s="41">
        <f>C14</f>
        <v>525</v>
      </c>
      <c r="D23" s="41">
        <f>D14</f>
        <v>450</v>
      </c>
      <c r="E23" s="41">
        <f t="shared" si="1"/>
        <v>2416.6666666666665</v>
      </c>
    </row>
    <row r="24" spans="1:7" x14ac:dyDescent="0.2">
      <c r="A24" t="s">
        <v>18</v>
      </c>
      <c r="B24" s="42">
        <f>SUM(B22:B23)</f>
        <v>7470</v>
      </c>
      <c r="C24" s="42">
        <f>SUM(C22:C23)</f>
        <v>1730</v>
      </c>
      <c r="D24" s="42">
        <f>SUM(D22:D23)</f>
        <v>1645</v>
      </c>
      <c r="E24" s="41">
        <f t="shared" si="1"/>
        <v>3615</v>
      </c>
      <c r="F24" s="42"/>
      <c r="G24" s="42"/>
    </row>
    <row r="25" spans="1:7" x14ac:dyDescent="0.2">
      <c r="B25" s="41"/>
      <c r="C25" s="41"/>
      <c r="D25" s="41"/>
      <c r="E25" s="41"/>
    </row>
    <row r="26" spans="1:7" x14ac:dyDescent="0.2">
      <c r="A26" t="s">
        <v>4</v>
      </c>
      <c r="B26" s="42">
        <f>B10-B24</f>
        <v>4030</v>
      </c>
      <c r="C26" s="42">
        <f t="shared" ref="C26:D26" si="2">C10-C24</f>
        <v>15770</v>
      </c>
      <c r="D26" s="42">
        <f t="shared" si="2"/>
        <v>11955</v>
      </c>
      <c r="E26" s="41">
        <f t="shared" si="1"/>
        <v>10585</v>
      </c>
      <c r="F26" s="42"/>
      <c r="G26" s="42"/>
    </row>
    <row r="27" spans="1:7" x14ac:dyDescent="0.2">
      <c r="B27" s="41"/>
      <c r="C27" s="41"/>
      <c r="D27" s="41"/>
      <c r="E27" s="41"/>
    </row>
    <row r="28" spans="1:7" x14ac:dyDescent="0.2">
      <c r="B28" s="41"/>
      <c r="C28" s="41"/>
      <c r="D28" s="41"/>
      <c r="E28" s="41"/>
    </row>
    <row r="29" spans="1:7" x14ac:dyDescent="0.2">
      <c r="A29" t="s">
        <v>36</v>
      </c>
      <c r="B29" s="42">
        <f>B26*12</f>
        <v>48360</v>
      </c>
      <c r="C29" s="41"/>
      <c r="D29" s="41"/>
      <c r="E29" s="41"/>
    </row>
    <row r="30" spans="1:7" x14ac:dyDescent="0.2">
      <c r="A30" t="s">
        <v>37</v>
      </c>
      <c r="B30">
        <f>B24/B10</f>
        <v>0.64956521739130435</v>
      </c>
      <c r="C30">
        <f t="shared" ref="C30:G30" si="3">C24/C10</f>
        <v>9.8857142857142852E-2</v>
      </c>
      <c r="D30">
        <f t="shared" si="3"/>
        <v>0.12095588235294118</v>
      </c>
      <c r="E30">
        <f t="shared" si="3"/>
        <v>0.25457746478873239</v>
      </c>
      <c r="G30" t="e">
        <f t="shared" si="3"/>
        <v>#DIV/0!</v>
      </c>
    </row>
  </sheetData>
  <phoneticPr fontId="0" type="noConversion"/>
  <pageMargins left="0.75" right="0.75" top="1" bottom="1" header="0.5" footer="0.5"/>
  <pageSetup orientation="landscape" horizontalDpi="4294967292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activeCell="B14" sqref="B14"/>
    </sheetView>
  </sheetViews>
  <sheetFormatPr defaultRowHeight="12.75" x14ac:dyDescent="0.2"/>
  <cols>
    <col min="1" max="1" width="26.7109375" bestFit="1" customWidth="1"/>
    <col min="2" max="2" width="15.42578125" bestFit="1" customWidth="1"/>
    <col min="3" max="8" width="13.28515625" customWidth="1"/>
  </cols>
  <sheetData>
    <row r="1" spans="1:4" ht="13.5" thickBot="1" x14ac:dyDescent="0.25"/>
    <row r="2" spans="1:4" x14ac:dyDescent="0.2">
      <c r="A2" s="75" t="s">
        <v>54</v>
      </c>
      <c r="B2" s="76"/>
      <c r="C2" s="77" t="s">
        <v>55</v>
      </c>
      <c r="D2" s="78"/>
    </row>
    <row r="3" spans="1:4" x14ac:dyDescent="0.2">
      <c r="A3" s="79" t="s">
        <v>56</v>
      </c>
      <c r="B3" s="80"/>
      <c r="C3" s="81">
        <v>1.6666666666666667</v>
      </c>
      <c r="D3" s="82"/>
    </row>
    <row r="4" spans="1:4" x14ac:dyDescent="0.2">
      <c r="A4" s="79" t="s">
        <v>57</v>
      </c>
      <c r="B4" s="80"/>
      <c r="C4" s="83"/>
      <c r="D4" s="84"/>
    </row>
    <row r="5" spans="1:4" ht="13.5" thickBot="1" x14ac:dyDescent="0.25">
      <c r="A5" s="71" t="s">
        <v>58</v>
      </c>
      <c r="B5" s="72"/>
      <c r="C5" s="73">
        <v>1.5</v>
      </c>
      <c r="D5" s="74"/>
    </row>
    <row r="6" spans="1:4" ht="13.5" thickBot="1" x14ac:dyDescent="0.25"/>
    <row r="7" spans="1:4" x14ac:dyDescent="0.2">
      <c r="A7" s="50" t="s">
        <v>59</v>
      </c>
      <c r="B7" s="92">
        <f ca="1">NOW()</f>
        <v>42319.468387499997</v>
      </c>
    </row>
    <row r="8" spans="1:4" x14ac:dyDescent="0.2">
      <c r="A8" s="51" t="s">
        <v>60</v>
      </c>
      <c r="B8" s="52">
        <v>39738</v>
      </c>
    </row>
    <row r="9" spans="1:4" x14ac:dyDescent="0.2">
      <c r="A9" s="51" t="s">
        <v>61</v>
      </c>
      <c r="B9" s="52">
        <v>40833</v>
      </c>
    </row>
    <row r="10" spans="1:4" x14ac:dyDescent="0.2">
      <c r="A10" s="51" t="s">
        <v>62</v>
      </c>
      <c r="B10" s="93">
        <f ca="1">(B7-B8)/365</f>
        <v>7.0725161301369788</v>
      </c>
    </row>
  </sheetData>
  <mergeCells count="8">
    <mergeCell ref="A5:B5"/>
    <mergeCell ref="C5:D5"/>
    <mergeCell ref="A2:B2"/>
    <mergeCell ref="C2:D2"/>
    <mergeCell ref="A3:B3"/>
    <mergeCell ref="C3:D3"/>
    <mergeCell ref="A4:B4"/>
    <mergeCell ref="C4:D4"/>
  </mergeCells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D16" sqref="D16"/>
    </sheetView>
  </sheetViews>
  <sheetFormatPr defaultRowHeight="12.75" x14ac:dyDescent="0.2"/>
  <cols>
    <col min="1" max="4" width="15" customWidth="1"/>
    <col min="5" max="5" width="10.42578125" bestFit="1" customWidth="1"/>
    <col min="6" max="6" width="11.42578125" bestFit="1" customWidth="1"/>
  </cols>
  <sheetData>
    <row r="1" spans="1:8" ht="15.75" x14ac:dyDescent="0.25">
      <c r="A1" s="85" t="s">
        <v>63</v>
      </c>
      <c r="B1" s="85"/>
      <c r="C1" s="85"/>
      <c r="D1" s="85"/>
      <c r="E1" s="85"/>
      <c r="F1" s="85"/>
      <c r="G1" s="53"/>
      <c r="H1" s="53"/>
    </row>
    <row r="2" spans="1:8" x14ac:dyDescent="0.2">
      <c r="A2" s="54" t="s">
        <v>64</v>
      </c>
      <c r="B2" s="49" t="s">
        <v>65</v>
      </c>
      <c r="C2" s="49" t="s">
        <v>66</v>
      </c>
      <c r="D2" s="49" t="s">
        <v>67</v>
      </c>
      <c r="E2" s="49" t="s">
        <v>68</v>
      </c>
      <c r="F2" s="54" t="s">
        <v>69</v>
      </c>
      <c r="G2" s="55"/>
      <c r="H2" s="55"/>
    </row>
    <row r="3" spans="1:8" x14ac:dyDescent="0.2">
      <c r="A3" s="44" t="s">
        <v>107</v>
      </c>
      <c r="B3" s="56">
        <v>2456.4299999999998</v>
      </c>
      <c r="C3" s="56">
        <v>1476.43</v>
      </c>
      <c r="D3" s="56">
        <v>698.99</v>
      </c>
      <c r="E3" s="56">
        <v>554.12</v>
      </c>
      <c r="F3" s="57">
        <f>SUM(B3:E3)</f>
        <v>5185.9699999999993</v>
      </c>
    </row>
    <row r="4" spans="1:8" x14ac:dyDescent="0.2">
      <c r="A4" s="44" t="s">
        <v>108</v>
      </c>
      <c r="B4" s="56">
        <v>456</v>
      </c>
      <c r="C4" s="56">
        <v>897.75</v>
      </c>
      <c r="D4" s="56">
        <v>3301.21</v>
      </c>
      <c r="E4" s="56">
        <v>1875</v>
      </c>
      <c r="F4" s="57">
        <f t="shared" ref="F4:F8" si="0">SUM(B4:E4)</f>
        <v>6529.96</v>
      </c>
    </row>
    <row r="5" spans="1:8" x14ac:dyDescent="0.2">
      <c r="A5" s="44" t="s">
        <v>109</v>
      </c>
      <c r="B5" s="56">
        <v>345.22</v>
      </c>
      <c r="C5" s="56">
        <v>2567.4299999999998</v>
      </c>
      <c r="D5" s="56">
        <v>1297.33</v>
      </c>
      <c r="E5" s="56">
        <v>1573.98</v>
      </c>
      <c r="F5" s="57">
        <f t="shared" si="0"/>
        <v>5783.9599999999991</v>
      </c>
    </row>
    <row r="6" spans="1:8" x14ac:dyDescent="0.2">
      <c r="A6" s="44" t="s">
        <v>110</v>
      </c>
      <c r="B6" s="56">
        <v>457.21</v>
      </c>
      <c r="C6" s="56">
        <v>1897.75</v>
      </c>
      <c r="D6" s="56">
        <v>2301.21</v>
      </c>
      <c r="E6" s="56">
        <v>534.78</v>
      </c>
      <c r="F6" s="57">
        <f t="shared" si="0"/>
        <v>5190.95</v>
      </c>
    </row>
    <row r="7" spans="1:8" x14ac:dyDescent="0.2">
      <c r="A7" s="44" t="s">
        <v>55</v>
      </c>
      <c r="B7" s="56">
        <v>2476.4299999999998</v>
      </c>
      <c r="C7" s="56">
        <v>777.75</v>
      </c>
      <c r="D7" s="56">
        <v>1554.12</v>
      </c>
      <c r="E7" s="56">
        <v>156.47</v>
      </c>
      <c r="F7" s="57">
        <f t="shared" si="0"/>
        <v>4964.7699999999995</v>
      </c>
    </row>
    <row r="8" spans="1:8" x14ac:dyDescent="0.2">
      <c r="A8" s="44" t="s">
        <v>111</v>
      </c>
      <c r="B8" s="56">
        <v>1346.43</v>
      </c>
      <c r="C8" s="56">
        <v>298.99</v>
      </c>
      <c r="D8" s="56">
        <v>354.12</v>
      </c>
      <c r="E8" s="56">
        <v>2456</v>
      </c>
      <c r="F8" s="57">
        <f t="shared" si="0"/>
        <v>4455.54</v>
      </c>
    </row>
    <row r="9" spans="1:8" ht="13.5" thickBot="1" x14ac:dyDescent="0.25"/>
    <row r="10" spans="1:8" ht="13.5" thickBot="1" x14ac:dyDescent="0.25">
      <c r="A10" s="58" t="s">
        <v>76</v>
      </c>
      <c r="B10" s="59">
        <f>SUM(B3:B9)</f>
        <v>7537.7199999999993</v>
      </c>
      <c r="C10" s="59">
        <f t="shared" ref="C10:F10" si="1">SUM(C3:C9)</f>
        <v>7916.1</v>
      </c>
      <c r="D10" s="59">
        <f t="shared" si="1"/>
        <v>9506.9800000000014</v>
      </c>
      <c r="E10" s="59">
        <f t="shared" si="1"/>
        <v>7150.35</v>
      </c>
      <c r="F10" s="59">
        <f t="shared" si="1"/>
        <v>32111.15</v>
      </c>
    </row>
  </sheetData>
  <mergeCells count="1">
    <mergeCell ref="A1:F1"/>
  </mergeCells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workbookViewId="0">
      <selection activeCell="F4" sqref="F4:H4"/>
    </sheetView>
  </sheetViews>
  <sheetFormatPr defaultRowHeight="12.75" x14ac:dyDescent="0.2"/>
  <cols>
    <col min="1" max="1" width="13.42578125" style="19" bestFit="1" customWidth="1"/>
    <col min="2" max="2" width="11.28515625" style="16" bestFit="1" customWidth="1"/>
    <col min="3" max="3" width="10.28515625" style="16" bestFit="1" customWidth="1"/>
    <col min="4" max="5" width="11.28515625" style="16" bestFit="1" customWidth="1"/>
    <col min="6" max="8" width="9.140625" style="16" customWidth="1"/>
    <col min="9" max="9" width="10.28515625" style="16" bestFit="1" customWidth="1"/>
    <col min="10" max="16384" width="9.140625" style="16"/>
  </cols>
  <sheetData>
    <row r="1" spans="1:9" x14ac:dyDescent="0.2">
      <c r="A1" s="86" t="s">
        <v>2</v>
      </c>
      <c r="B1" s="86"/>
      <c r="C1" s="86"/>
      <c r="D1" s="86"/>
      <c r="E1" s="86"/>
      <c r="F1" s="86"/>
      <c r="G1" s="86"/>
      <c r="H1" s="86"/>
      <c r="I1" s="86"/>
    </row>
    <row r="2" spans="1:9" x14ac:dyDescent="0.2">
      <c r="A2" s="86" t="s">
        <v>21</v>
      </c>
      <c r="B2" s="86"/>
      <c r="C2" s="86"/>
      <c r="D2" s="86"/>
      <c r="E2" s="86"/>
      <c r="F2" s="86"/>
      <c r="G2" s="86"/>
      <c r="H2" s="86"/>
      <c r="I2" s="86"/>
    </row>
    <row r="4" spans="1:9" x14ac:dyDescent="0.2">
      <c r="A4" s="17" t="s">
        <v>22</v>
      </c>
      <c r="B4" s="18">
        <v>41640</v>
      </c>
      <c r="C4" s="18">
        <v>41671</v>
      </c>
      <c r="D4" s="18">
        <v>41699</v>
      </c>
      <c r="E4" s="17" t="s">
        <v>23</v>
      </c>
      <c r="F4" s="18">
        <v>41730</v>
      </c>
      <c r="G4" s="18">
        <v>41760</v>
      </c>
      <c r="H4" s="18">
        <v>41791</v>
      </c>
      <c r="I4" s="17" t="s">
        <v>24</v>
      </c>
    </row>
    <row r="5" spans="1:9" x14ac:dyDescent="0.2">
      <c r="A5" s="19" t="s">
        <v>25</v>
      </c>
      <c r="B5" s="20">
        <v>2000</v>
      </c>
      <c r="C5" s="21">
        <v>3200</v>
      </c>
      <c r="D5" s="21">
        <v>1750</v>
      </c>
      <c r="E5" s="22">
        <f t="shared" ref="E5:E14" si="0">SUM(B5:D5)</f>
        <v>6950</v>
      </c>
      <c r="F5" s="20">
        <v>2000</v>
      </c>
      <c r="G5" s="20">
        <v>1900</v>
      </c>
      <c r="H5" s="20">
        <v>1750</v>
      </c>
      <c r="I5" s="22">
        <f t="shared" ref="I5:I14" si="1">SUM(F5:H5)</f>
        <v>5650</v>
      </c>
    </row>
    <row r="6" spans="1:9" x14ac:dyDescent="0.2">
      <c r="A6" s="19" t="s">
        <v>26</v>
      </c>
      <c r="B6" s="20">
        <v>700</v>
      </c>
      <c r="C6" s="21">
        <v>900</v>
      </c>
      <c r="D6" s="21">
        <v>700</v>
      </c>
      <c r="E6" s="22">
        <f t="shared" si="0"/>
        <v>2300</v>
      </c>
      <c r="F6" s="20">
        <v>625</v>
      </c>
      <c r="G6" s="20">
        <v>825</v>
      </c>
      <c r="H6" s="20">
        <v>700</v>
      </c>
      <c r="I6" s="22">
        <f t="shared" si="1"/>
        <v>2150</v>
      </c>
    </row>
    <row r="7" spans="1:9" x14ac:dyDescent="0.2">
      <c r="A7" s="19" t="s">
        <v>27</v>
      </c>
      <c r="B7" s="20">
        <v>525</v>
      </c>
      <c r="C7" s="21">
        <v>425</v>
      </c>
      <c r="D7" s="21">
        <v>500</v>
      </c>
      <c r="E7" s="22">
        <f t="shared" si="0"/>
        <v>1450</v>
      </c>
      <c r="F7" s="20">
        <v>525</v>
      </c>
      <c r="G7" s="20">
        <v>525</v>
      </c>
      <c r="H7" s="20">
        <v>450</v>
      </c>
      <c r="I7" s="22">
        <f t="shared" si="1"/>
        <v>1500</v>
      </c>
    </row>
    <row r="8" spans="1:9" x14ac:dyDescent="0.2">
      <c r="A8" s="19" t="s">
        <v>28</v>
      </c>
      <c r="B8" s="20">
        <v>900</v>
      </c>
      <c r="C8" s="21">
        <v>875</v>
      </c>
      <c r="D8" s="21">
        <v>700</v>
      </c>
      <c r="E8" s="22">
        <f t="shared" si="0"/>
        <v>2475</v>
      </c>
      <c r="F8" s="20">
        <v>1000</v>
      </c>
      <c r="G8" s="20">
        <v>900</v>
      </c>
      <c r="H8" s="20">
        <v>975</v>
      </c>
      <c r="I8" s="22">
        <f t="shared" si="1"/>
        <v>2875</v>
      </c>
    </row>
    <row r="9" spans="1:9" x14ac:dyDescent="0.2">
      <c r="A9" s="19" t="s">
        <v>29</v>
      </c>
      <c r="B9" s="20">
        <v>200</v>
      </c>
      <c r="C9" s="21">
        <v>350</v>
      </c>
      <c r="D9" s="21">
        <v>250</v>
      </c>
      <c r="E9" s="22">
        <f t="shared" si="0"/>
        <v>800</v>
      </c>
      <c r="F9" s="20">
        <v>350</v>
      </c>
      <c r="G9" s="20">
        <v>300</v>
      </c>
      <c r="H9" s="20">
        <v>200</v>
      </c>
      <c r="I9" s="22">
        <f t="shared" si="1"/>
        <v>850</v>
      </c>
    </row>
    <row r="10" spans="1:9" x14ac:dyDescent="0.2">
      <c r="A10" s="19" t="s">
        <v>30</v>
      </c>
      <c r="B10" s="20">
        <v>200</v>
      </c>
      <c r="C10" s="21">
        <v>450</v>
      </c>
      <c r="D10" s="21">
        <v>200</v>
      </c>
      <c r="E10" s="22">
        <f t="shared" si="0"/>
        <v>850</v>
      </c>
      <c r="F10" s="20">
        <v>200</v>
      </c>
      <c r="G10" s="20">
        <v>175</v>
      </c>
      <c r="H10" s="20">
        <v>200</v>
      </c>
      <c r="I10" s="22">
        <f t="shared" si="1"/>
        <v>575</v>
      </c>
    </row>
    <row r="11" spans="1:9" x14ac:dyDescent="0.2">
      <c r="A11" s="19" t="s">
        <v>31</v>
      </c>
      <c r="B11" s="20">
        <v>550</v>
      </c>
      <c r="C11" s="21">
        <v>725</v>
      </c>
      <c r="D11" s="21">
        <v>500</v>
      </c>
      <c r="E11" s="22">
        <f t="shared" si="0"/>
        <v>1775</v>
      </c>
      <c r="F11" s="20">
        <v>500</v>
      </c>
      <c r="G11" s="20">
        <v>550</v>
      </c>
      <c r="H11" s="20">
        <v>475</v>
      </c>
      <c r="I11" s="22">
        <f t="shared" si="1"/>
        <v>1525</v>
      </c>
    </row>
    <row r="12" spans="1:9" x14ac:dyDescent="0.2">
      <c r="A12" s="19" t="s">
        <v>32</v>
      </c>
      <c r="B12" s="20">
        <v>225</v>
      </c>
      <c r="C12" s="21">
        <v>300</v>
      </c>
      <c r="D12" s="21">
        <v>200</v>
      </c>
      <c r="E12" s="22">
        <f t="shared" si="0"/>
        <v>725</v>
      </c>
      <c r="F12" s="20">
        <v>250</v>
      </c>
      <c r="G12" s="20">
        <v>325</v>
      </c>
      <c r="H12" s="20">
        <v>300</v>
      </c>
      <c r="I12" s="22">
        <f t="shared" si="1"/>
        <v>875</v>
      </c>
    </row>
    <row r="13" spans="1:9" x14ac:dyDescent="0.2">
      <c r="A13" s="19" t="s">
        <v>33</v>
      </c>
      <c r="B13" s="20">
        <v>300</v>
      </c>
      <c r="C13" s="21">
        <v>400</v>
      </c>
      <c r="D13" s="21">
        <v>225</v>
      </c>
      <c r="E13" s="22">
        <f t="shared" si="0"/>
        <v>925</v>
      </c>
      <c r="F13" s="20">
        <v>200</v>
      </c>
      <c r="G13" s="20">
        <v>175</v>
      </c>
      <c r="H13" s="20">
        <v>225</v>
      </c>
      <c r="I13" s="22">
        <f t="shared" si="1"/>
        <v>600</v>
      </c>
    </row>
    <row r="14" spans="1:9" x14ac:dyDescent="0.2">
      <c r="A14" s="19" t="s">
        <v>34</v>
      </c>
      <c r="B14" s="20">
        <v>100</v>
      </c>
      <c r="C14" s="21">
        <v>200</v>
      </c>
      <c r="D14" s="21">
        <v>150</v>
      </c>
      <c r="E14" s="22">
        <f t="shared" si="0"/>
        <v>450</v>
      </c>
      <c r="F14" s="20">
        <v>150</v>
      </c>
      <c r="G14" s="20">
        <v>100</v>
      </c>
      <c r="H14" s="20">
        <v>150</v>
      </c>
      <c r="I14" s="22">
        <f t="shared" si="1"/>
        <v>400</v>
      </c>
    </row>
    <row r="15" spans="1:9" x14ac:dyDescent="0.2">
      <c r="E15" s="22"/>
      <c r="I15" s="22"/>
    </row>
    <row r="16" spans="1:9" ht="13.5" thickBot="1" x14ac:dyDescent="0.25">
      <c r="A16" s="23" t="s">
        <v>35</v>
      </c>
      <c r="B16" s="24">
        <f>SUM(B5:B15)</f>
        <v>5700</v>
      </c>
      <c r="C16" s="24">
        <f>SUM(C5:C15)</f>
        <v>7825</v>
      </c>
      <c r="D16" s="24">
        <f>SUM(D5:D14)</f>
        <v>5175</v>
      </c>
      <c r="E16" s="25">
        <f>SUM(B16:D16)</f>
        <v>18700</v>
      </c>
      <c r="F16" s="26">
        <f>SUM(F5:F15)</f>
        <v>5800</v>
      </c>
      <c r="G16" s="26">
        <f>SUM(G5:G15)</f>
        <v>5775</v>
      </c>
      <c r="H16" s="26">
        <f>SUM(H5:H15)</f>
        <v>5425</v>
      </c>
      <c r="I16" s="27">
        <f>SUM(I5:I15)</f>
        <v>17000</v>
      </c>
    </row>
    <row r="17" ht="13.5" thickTop="1" x14ac:dyDescent="0.2"/>
  </sheetData>
  <mergeCells count="2">
    <mergeCell ref="A1:I1"/>
    <mergeCell ref="A2:I2"/>
  </mergeCells>
  <phoneticPr fontId="0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opLeftCell="A2" zoomScale="75" workbookViewId="0">
      <selection activeCell="B5" sqref="B5:D5"/>
    </sheetView>
  </sheetViews>
  <sheetFormatPr defaultRowHeight="12.75" x14ac:dyDescent="0.2"/>
  <cols>
    <col min="1" max="1" width="20.28515625" style="3" customWidth="1"/>
    <col min="2" max="2" width="11.42578125" style="3" bestFit="1" customWidth="1"/>
    <col min="3" max="5" width="11.28515625" style="3" bestFit="1" customWidth="1"/>
    <col min="6" max="6" width="9.140625" style="3" customWidth="1"/>
    <col min="7" max="7" width="11.28515625" style="3" bestFit="1" customWidth="1"/>
    <col min="8" max="16384" width="9.140625" style="3"/>
  </cols>
  <sheetData>
    <row r="1" spans="1:7" ht="20.25" x14ac:dyDescent="0.3">
      <c r="A1" s="87" t="s">
        <v>2</v>
      </c>
      <c r="B1" s="87"/>
      <c r="C1" s="87"/>
      <c r="D1" s="87"/>
      <c r="E1" s="87"/>
      <c r="F1" s="87"/>
      <c r="G1" s="87"/>
    </row>
    <row r="2" spans="1:7" ht="15.75" x14ac:dyDescent="0.25">
      <c r="A2" s="88" t="s">
        <v>17</v>
      </c>
      <c r="B2" s="88"/>
      <c r="C2" s="88"/>
      <c r="D2" s="88"/>
      <c r="E2" s="88"/>
      <c r="F2" s="88"/>
      <c r="G2" s="88"/>
    </row>
    <row r="5" spans="1:7" s="4" customFormat="1" ht="25.5" x14ac:dyDescent="0.2">
      <c r="B5" s="5">
        <v>41640</v>
      </c>
      <c r="C5" s="5">
        <v>41671</v>
      </c>
      <c r="D5" s="5">
        <v>41699</v>
      </c>
      <c r="E5" s="6" t="s">
        <v>10</v>
      </c>
      <c r="F5" s="7"/>
      <c r="G5" s="6" t="s">
        <v>9</v>
      </c>
    </row>
    <row r="7" spans="1:7" x14ac:dyDescent="0.2">
      <c r="A7" s="4" t="s">
        <v>11</v>
      </c>
    </row>
    <row r="8" spans="1:7" x14ac:dyDescent="0.2">
      <c r="A8" s="8" t="s">
        <v>6</v>
      </c>
      <c r="B8" s="9">
        <v>1200</v>
      </c>
      <c r="C8" s="9">
        <v>3300</v>
      </c>
      <c r="D8" s="9">
        <v>1500</v>
      </c>
      <c r="E8" s="9">
        <f>AVERAGE(B8:D8)</f>
        <v>2000</v>
      </c>
      <c r="G8" s="9">
        <f>SUM(B8:D8)</f>
        <v>6000</v>
      </c>
    </row>
    <row r="9" spans="1:7" x14ac:dyDescent="0.2">
      <c r="A9" s="8" t="s">
        <v>7</v>
      </c>
      <c r="B9" s="9">
        <v>10500</v>
      </c>
      <c r="C9" s="9">
        <v>18500</v>
      </c>
      <c r="D9" s="9">
        <v>13000</v>
      </c>
      <c r="E9" s="9">
        <f>AVERAGE(B9:D9)</f>
        <v>14000</v>
      </c>
      <c r="G9" s="9">
        <f>SUM(B9:D9)</f>
        <v>42000</v>
      </c>
    </row>
    <row r="10" spans="1:7" x14ac:dyDescent="0.2">
      <c r="A10" s="4" t="s">
        <v>12</v>
      </c>
      <c r="B10" s="10">
        <f>SUM(B8:B9)</f>
        <v>11700</v>
      </c>
      <c r="C10" s="10">
        <f>SUM(C8:C9)</f>
        <v>21800</v>
      </c>
      <c r="D10" s="10">
        <f>SUM(D8:D9)</f>
        <v>14500</v>
      </c>
      <c r="E10" s="10">
        <f>AVERAGE(B10:D10)</f>
        <v>16000</v>
      </c>
      <c r="F10" s="10"/>
      <c r="G10" s="10">
        <f>SUM(B10:D10)</f>
        <v>48000</v>
      </c>
    </row>
    <row r="11" spans="1:7" x14ac:dyDescent="0.2">
      <c r="B11" s="9"/>
      <c r="C11" s="9"/>
      <c r="D11" s="9"/>
      <c r="E11" s="9"/>
    </row>
    <row r="12" spans="1:7" x14ac:dyDescent="0.2">
      <c r="A12" s="8" t="s">
        <v>14</v>
      </c>
      <c r="B12" s="9">
        <f>Sheet3!B16</f>
        <v>5700</v>
      </c>
      <c r="C12" s="9">
        <f>Sheet3!C16</f>
        <v>7825</v>
      </c>
      <c r="D12" s="9">
        <f>Sheet3!D16</f>
        <v>5175</v>
      </c>
      <c r="E12" s="9">
        <f>AVERAGE(B12:D12)</f>
        <v>6233.333333333333</v>
      </c>
      <c r="G12" s="9">
        <f>SUM(B12:D12)</f>
        <v>18700</v>
      </c>
    </row>
    <row r="13" spans="1:7" x14ac:dyDescent="0.2">
      <c r="A13" s="8" t="s">
        <v>15</v>
      </c>
      <c r="B13" s="9">
        <v>475</v>
      </c>
      <c r="C13" s="9">
        <v>625</v>
      </c>
      <c r="D13" s="9">
        <v>500</v>
      </c>
      <c r="E13" s="9">
        <f>AVERAGE(B13:D13)</f>
        <v>533.33333333333337</v>
      </c>
      <c r="G13" s="9">
        <f>SUM(B13:D13)</f>
        <v>1600</v>
      </c>
    </row>
    <row r="14" spans="1:7" x14ac:dyDescent="0.2">
      <c r="A14" s="4" t="s">
        <v>16</v>
      </c>
      <c r="B14" s="9">
        <f>B12+B13</f>
        <v>6175</v>
      </c>
      <c r="C14" s="9">
        <f>C12+C13</f>
        <v>8450</v>
      </c>
      <c r="D14" s="9">
        <f>D12+D13</f>
        <v>5675</v>
      </c>
      <c r="E14" s="9">
        <f>AVERAGE(B14:D14)</f>
        <v>6766.666666666667</v>
      </c>
      <c r="G14" s="9">
        <f>SUM(B14:D14)</f>
        <v>20300</v>
      </c>
    </row>
    <row r="15" spans="1:7" x14ac:dyDescent="0.2">
      <c r="B15" s="9"/>
      <c r="C15" s="9"/>
      <c r="D15" s="9"/>
      <c r="E15" s="9"/>
    </row>
    <row r="16" spans="1:7" x14ac:dyDescent="0.2">
      <c r="A16" s="4" t="s">
        <v>13</v>
      </c>
      <c r="B16" s="9"/>
      <c r="C16" s="9"/>
      <c r="D16" s="9"/>
      <c r="E16" s="9"/>
    </row>
    <row r="17" spans="1:7" x14ac:dyDescent="0.2">
      <c r="A17" s="8" t="s">
        <v>0</v>
      </c>
      <c r="B17" s="9">
        <v>75</v>
      </c>
      <c r="C17" s="9">
        <v>82</v>
      </c>
      <c r="D17" s="9">
        <v>75</v>
      </c>
      <c r="E17" s="9">
        <f t="shared" ref="E17:E24" si="0">AVERAGE(B17:D17)</f>
        <v>77.333333333333329</v>
      </c>
      <c r="G17" s="9">
        <f t="shared" ref="G17:G24" si="1">SUM(B17:D17)</f>
        <v>232</v>
      </c>
    </row>
    <row r="18" spans="1:7" x14ac:dyDescent="0.2">
      <c r="A18" s="8" t="s">
        <v>1</v>
      </c>
      <c r="B18" s="9">
        <v>120</v>
      </c>
      <c r="C18" s="9">
        <v>135</v>
      </c>
      <c r="D18" s="9">
        <v>120</v>
      </c>
      <c r="E18" s="9">
        <f t="shared" si="0"/>
        <v>125</v>
      </c>
      <c r="G18" s="9">
        <f t="shared" si="1"/>
        <v>375</v>
      </c>
    </row>
    <row r="19" spans="1:7" x14ac:dyDescent="0.2">
      <c r="A19" s="8" t="s">
        <v>5</v>
      </c>
      <c r="B19" s="9">
        <v>30</v>
      </c>
      <c r="C19" s="9">
        <v>30</v>
      </c>
      <c r="D19" s="9">
        <v>30</v>
      </c>
      <c r="E19" s="9">
        <f t="shared" si="0"/>
        <v>30</v>
      </c>
      <c r="G19" s="9">
        <f t="shared" si="1"/>
        <v>90</v>
      </c>
    </row>
    <row r="20" spans="1:7" x14ac:dyDescent="0.2">
      <c r="A20" s="8" t="s">
        <v>8</v>
      </c>
      <c r="B20" s="9">
        <v>320</v>
      </c>
      <c r="C20" s="9">
        <v>320</v>
      </c>
      <c r="D20" s="9">
        <v>320</v>
      </c>
      <c r="E20" s="9">
        <f t="shared" si="0"/>
        <v>320</v>
      </c>
      <c r="G20" s="9">
        <f t="shared" si="1"/>
        <v>960</v>
      </c>
    </row>
    <row r="21" spans="1:7" x14ac:dyDescent="0.2">
      <c r="A21" s="8" t="s">
        <v>3</v>
      </c>
      <c r="B21" s="9">
        <v>650</v>
      </c>
      <c r="C21" s="9">
        <v>650</v>
      </c>
      <c r="D21" s="9">
        <v>650</v>
      </c>
      <c r="E21" s="9">
        <f t="shared" si="0"/>
        <v>650</v>
      </c>
      <c r="G21" s="9">
        <f t="shared" si="1"/>
        <v>1950</v>
      </c>
    </row>
    <row r="22" spans="1:7" x14ac:dyDescent="0.2">
      <c r="A22" s="11" t="s">
        <v>41</v>
      </c>
      <c r="B22" s="9">
        <f>SUM(B17:B21)</f>
        <v>1195</v>
      </c>
      <c r="C22" s="9">
        <f>SUM(C17:C21)</f>
        <v>1217</v>
      </c>
      <c r="D22" s="9">
        <f>SUM(D17:D21)</f>
        <v>1195</v>
      </c>
      <c r="E22" s="9">
        <f t="shared" si="0"/>
        <v>1202.3333333333333</v>
      </c>
      <c r="G22" s="9">
        <f t="shared" si="1"/>
        <v>3607</v>
      </c>
    </row>
    <row r="23" spans="1:7" x14ac:dyDescent="0.2">
      <c r="A23" s="11" t="s">
        <v>16</v>
      </c>
      <c r="B23" s="9">
        <f>B14</f>
        <v>6175</v>
      </c>
      <c r="C23" s="9">
        <f>C14</f>
        <v>8450</v>
      </c>
      <c r="D23" s="9">
        <f>D14</f>
        <v>5675</v>
      </c>
      <c r="E23" s="9">
        <f t="shared" si="0"/>
        <v>6766.666666666667</v>
      </c>
      <c r="G23" s="9">
        <f t="shared" si="1"/>
        <v>20300</v>
      </c>
    </row>
    <row r="24" spans="1:7" x14ac:dyDescent="0.2">
      <c r="A24" s="4" t="s">
        <v>18</v>
      </c>
      <c r="B24" s="10">
        <f>SUM(B22:B23)</f>
        <v>7370</v>
      </c>
      <c r="C24" s="10">
        <f>SUM(C22:C23)</f>
        <v>9667</v>
      </c>
      <c r="D24" s="10">
        <f>SUM(D22:D23)</f>
        <v>6870</v>
      </c>
      <c r="E24" s="10">
        <f t="shared" si="0"/>
        <v>7969</v>
      </c>
      <c r="F24" s="10"/>
      <c r="G24" s="10">
        <f t="shared" si="1"/>
        <v>23907</v>
      </c>
    </row>
    <row r="25" spans="1:7" x14ac:dyDescent="0.2">
      <c r="B25" s="12"/>
      <c r="C25" s="12"/>
      <c r="D25" s="12"/>
      <c r="E25" s="9"/>
      <c r="F25" s="12"/>
      <c r="G25" s="12"/>
    </row>
    <row r="26" spans="1:7" ht="13.5" thickBot="1" x14ac:dyDescent="0.25">
      <c r="A26" s="4" t="s">
        <v>4</v>
      </c>
      <c r="B26" s="13">
        <f>B10-B24</f>
        <v>4330</v>
      </c>
      <c r="C26" s="13">
        <f>C10-C24</f>
        <v>12133</v>
      </c>
      <c r="D26" s="13">
        <f>D10-D24</f>
        <v>7630</v>
      </c>
      <c r="E26" s="13">
        <f>AVERAGE(B26:D26)</f>
        <v>8031</v>
      </c>
      <c r="F26" s="13"/>
      <c r="G26" s="13">
        <f>SUM(B26:D26)</f>
        <v>24093</v>
      </c>
    </row>
    <row r="27" spans="1:7" ht="13.5" thickTop="1" x14ac:dyDescent="0.2">
      <c r="A27" s="4"/>
      <c r="B27" s="28"/>
      <c r="C27" s="28"/>
      <c r="D27" s="28"/>
      <c r="E27" s="28"/>
      <c r="F27" s="28"/>
      <c r="G27" s="28"/>
    </row>
    <row r="28" spans="1:7" x14ac:dyDescent="0.2">
      <c r="B28" s="9"/>
      <c r="C28" s="9"/>
      <c r="D28" s="9"/>
      <c r="E28" s="9"/>
    </row>
    <row r="29" spans="1:7" x14ac:dyDescent="0.2">
      <c r="A29" s="14" t="s">
        <v>19</v>
      </c>
      <c r="B29" s="12">
        <f>B26*12</f>
        <v>51960</v>
      </c>
      <c r="C29" s="12"/>
      <c r="D29" s="12"/>
      <c r="E29" s="9"/>
    </row>
    <row r="30" spans="1:7" x14ac:dyDescent="0.2">
      <c r="A30" s="14" t="s">
        <v>20</v>
      </c>
      <c r="B30" s="15">
        <f>B24/B10</f>
        <v>0.6299145299145299</v>
      </c>
      <c r="C30" s="15">
        <f>C24/C10</f>
        <v>0.44344036697247707</v>
      </c>
      <c r="D30" s="15">
        <f>D24/D10</f>
        <v>0.47379310344827585</v>
      </c>
      <c r="E30" s="15">
        <f>E24/E10</f>
        <v>0.49806250000000002</v>
      </c>
      <c r="F30" s="15"/>
      <c r="G30" s="15">
        <f>G24/G10</f>
        <v>0.49806250000000002</v>
      </c>
    </row>
  </sheetData>
  <mergeCells count="2">
    <mergeCell ref="A1:G1"/>
    <mergeCell ref="A2:G2"/>
  </mergeCells>
  <phoneticPr fontId="0" type="noConversion"/>
  <pageMargins left="0.75" right="0.75" top="1" bottom="1" header="0.5" footer="0.5"/>
  <pageSetup orientation="landscape" horizontalDpi="4294967292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workbookViewId="0">
      <selection activeCell="I10" sqref="I10"/>
    </sheetView>
  </sheetViews>
  <sheetFormatPr defaultRowHeight="12.75" x14ac:dyDescent="0.2"/>
  <cols>
    <col min="1" max="1" width="13.42578125" style="19" bestFit="1" customWidth="1"/>
    <col min="2" max="2" width="13.7109375" style="16" bestFit="1" customWidth="1"/>
    <col min="3" max="3" width="12.28515625" style="16" bestFit="1" customWidth="1"/>
    <col min="4" max="4" width="12.28515625" style="39" bestFit="1" customWidth="1"/>
    <col min="5" max="5" width="15.28515625" style="16" customWidth="1"/>
    <col min="6" max="8" width="9.140625" style="16" customWidth="1"/>
    <col min="9" max="9" width="10.28515625" style="16" bestFit="1" customWidth="1"/>
    <col min="10" max="16384" width="9.140625" style="16"/>
  </cols>
  <sheetData>
    <row r="1" spans="1:9" ht="15.75" x14ac:dyDescent="0.25">
      <c r="A1" s="89" t="s">
        <v>2</v>
      </c>
      <c r="B1" s="89"/>
      <c r="C1" s="89"/>
      <c r="D1" s="89"/>
      <c r="E1" s="89"/>
      <c r="F1" s="40"/>
      <c r="G1" s="40"/>
      <c r="H1" s="40"/>
      <c r="I1" s="40"/>
    </row>
    <row r="2" spans="1:9" x14ac:dyDescent="0.2">
      <c r="A2" s="86" t="s">
        <v>42</v>
      </c>
      <c r="B2" s="86"/>
      <c r="C2" s="86"/>
      <c r="D2" s="86"/>
      <c r="E2" s="86"/>
      <c r="F2" s="40"/>
      <c r="G2" s="40"/>
      <c r="H2" s="40"/>
      <c r="I2" s="40"/>
    </row>
    <row r="4" spans="1:9" x14ac:dyDescent="0.2">
      <c r="A4" s="34" t="s">
        <v>22</v>
      </c>
      <c r="B4" s="35" t="s">
        <v>48</v>
      </c>
      <c r="C4" s="35" t="s">
        <v>44</v>
      </c>
      <c r="D4" s="36" t="s">
        <v>43</v>
      </c>
      <c r="E4" s="34" t="s">
        <v>45</v>
      </c>
      <c r="F4" s="31"/>
      <c r="G4" s="31"/>
      <c r="H4" s="31"/>
      <c r="I4" s="23"/>
    </row>
    <row r="5" spans="1:9" x14ac:dyDescent="0.2">
      <c r="A5" s="32" t="s">
        <v>25</v>
      </c>
      <c r="B5" s="33">
        <v>20</v>
      </c>
      <c r="C5" s="33">
        <v>200</v>
      </c>
      <c r="D5" s="37" t="s">
        <v>105</v>
      </c>
      <c r="E5" s="43">
        <f>IF(D5="order",C5-B5,IF(D5="Extra",(C5-B5)+100,0))</f>
        <v>280</v>
      </c>
      <c r="F5" s="20"/>
      <c r="G5" s="20"/>
      <c r="H5" s="20"/>
      <c r="I5" s="22"/>
    </row>
    <row r="6" spans="1:9" x14ac:dyDescent="0.2">
      <c r="A6" s="32" t="s">
        <v>26</v>
      </c>
      <c r="B6" s="33">
        <v>50</v>
      </c>
      <c r="C6" s="33">
        <v>300</v>
      </c>
      <c r="D6" s="37" t="s">
        <v>46</v>
      </c>
      <c r="E6" s="43">
        <f>IF(D6="order",C6-B6,IF(D6="Extra",(C6-B6)+100,0))</f>
        <v>250</v>
      </c>
      <c r="F6" s="20"/>
      <c r="G6" s="20"/>
      <c r="H6" s="20"/>
      <c r="I6" s="22"/>
    </row>
    <row r="7" spans="1:9" x14ac:dyDescent="0.2">
      <c r="A7" s="32" t="s">
        <v>27</v>
      </c>
      <c r="B7" s="33">
        <v>40</v>
      </c>
      <c r="C7" s="33">
        <v>100</v>
      </c>
      <c r="D7" s="37" t="s">
        <v>105</v>
      </c>
      <c r="E7" s="43">
        <f>IF(D7="order",C7-B7,IF(D7="Extra",(C7-B7)+100,0))</f>
        <v>160</v>
      </c>
      <c r="F7" s="20"/>
      <c r="G7" s="20"/>
      <c r="H7" s="20"/>
      <c r="I7" s="22"/>
    </row>
    <row r="8" spans="1:9" x14ac:dyDescent="0.2">
      <c r="A8" s="32" t="s">
        <v>28</v>
      </c>
      <c r="B8" s="33">
        <v>25</v>
      </c>
      <c r="C8" s="33">
        <v>50</v>
      </c>
      <c r="D8" s="37" t="s">
        <v>47</v>
      </c>
      <c r="E8" s="43">
        <f t="shared" ref="E8:E13" si="0">IF(D8="order",C8-B8,IF(D8="Extra",(C8-B8)+100,0))</f>
        <v>0</v>
      </c>
      <c r="F8" s="20"/>
      <c r="G8" s="20"/>
      <c r="H8" s="20"/>
      <c r="I8" s="22"/>
    </row>
    <row r="9" spans="1:9" x14ac:dyDescent="0.2">
      <c r="A9" s="32" t="s">
        <v>29</v>
      </c>
      <c r="B9" s="33">
        <v>100</v>
      </c>
      <c r="C9" s="33">
        <v>200</v>
      </c>
      <c r="D9" s="37" t="s">
        <v>47</v>
      </c>
      <c r="E9" s="43">
        <f t="shared" si="0"/>
        <v>0</v>
      </c>
      <c r="F9" s="20"/>
      <c r="G9" s="20"/>
      <c r="H9" s="20"/>
      <c r="I9" s="22"/>
    </row>
    <row r="10" spans="1:9" x14ac:dyDescent="0.2">
      <c r="A10" s="32" t="s">
        <v>30</v>
      </c>
      <c r="B10" s="33">
        <v>100</v>
      </c>
      <c r="C10" s="33">
        <v>200</v>
      </c>
      <c r="D10" s="37" t="s">
        <v>47</v>
      </c>
      <c r="E10" s="43">
        <f t="shared" si="0"/>
        <v>0</v>
      </c>
      <c r="F10" s="20"/>
      <c r="G10" s="20"/>
      <c r="H10" s="20"/>
      <c r="I10" s="22"/>
    </row>
    <row r="11" spans="1:9" x14ac:dyDescent="0.2">
      <c r="A11" s="32" t="s">
        <v>31</v>
      </c>
      <c r="B11" s="33">
        <v>100</v>
      </c>
      <c r="C11" s="33">
        <v>500</v>
      </c>
      <c r="D11" s="37" t="s">
        <v>46</v>
      </c>
      <c r="E11" s="43">
        <f t="shared" si="0"/>
        <v>400</v>
      </c>
      <c r="F11" s="20"/>
      <c r="G11" s="20"/>
      <c r="H11" s="20"/>
      <c r="I11" s="22"/>
    </row>
    <row r="12" spans="1:9" x14ac:dyDescent="0.2">
      <c r="A12" s="32" t="s">
        <v>32</v>
      </c>
      <c r="B12" s="33">
        <v>30</v>
      </c>
      <c r="C12" s="33">
        <v>50</v>
      </c>
      <c r="D12" s="37" t="s">
        <v>47</v>
      </c>
      <c r="E12" s="43">
        <f t="shared" si="0"/>
        <v>0</v>
      </c>
      <c r="F12" s="20"/>
      <c r="G12" s="20"/>
      <c r="H12" s="20"/>
      <c r="I12" s="22"/>
    </row>
    <row r="13" spans="1:9" x14ac:dyDescent="0.2">
      <c r="A13" s="32" t="s">
        <v>33</v>
      </c>
      <c r="B13" s="33">
        <v>10</v>
      </c>
      <c r="C13" s="33">
        <v>50</v>
      </c>
      <c r="D13" s="37" t="s">
        <v>46</v>
      </c>
      <c r="E13" s="43">
        <f t="shared" si="0"/>
        <v>40</v>
      </c>
      <c r="F13" s="20"/>
      <c r="G13" s="20"/>
      <c r="H13" s="20"/>
      <c r="I13" s="22"/>
    </row>
    <row r="14" spans="1:9" x14ac:dyDescent="0.2">
      <c r="B14" s="30"/>
      <c r="C14" s="30"/>
      <c r="D14" s="38"/>
      <c r="E14" s="22"/>
      <c r="I14" s="22"/>
    </row>
  </sheetData>
  <mergeCells count="2">
    <mergeCell ref="A1:E1"/>
    <mergeCell ref="A2:E2"/>
  </mergeCells>
  <phoneticPr fontId="0" type="noConversion"/>
  <pageMargins left="0.75" right="0.75" top="1" bottom="1" header="0.5" footer="0.5"/>
  <pageSetup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workbookViewId="0">
      <selection activeCell="E12" sqref="E12"/>
    </sheetView>
  </sheetViews>
  <sheetFormatPr defaultRowHeight="12.75" x14ac:dyDescent="0.2"/>
  <cols>
    <col min="1" max="1" width="12.28515625" bestFit="1" customWidth="1"/>
    <col min="2" max="2" width="10.7109375" customWidth="1"/>
    <col min="3" max="3" width="10.7109375" bestFit="1" customWidth="1"/>
    <col min="4" max="4" width="10" customWidth="1"/>
    <col min="5" max="5" width="12.7109375" customWidth="1"/>
    <col min="6" max="6" width="15.42578125" style="67" customWidth="1"/>
    <col min="7" max="7" width="11.28515625" customWidth="1"/>
    <col min="8" max="8" width="12.28515625" bestFit="1" customWidth="1"/>
    <col min="9" max="9" width="13.42578125" bestFit="1" customWidth="1"/>
    <col min="10" max="10" width="9.140625" bestFit="1" customWidth="1"/>
  </cols>
  <sheetData>
    <row r="1" spans="1:10" ht="15.75" x14ac:dyDescent="0.25">
      <c r="A1" s="90" t="s">
        <v>77</v>
      </c>
      <c r="B1" s="90"/>
      <c r="C1" s="90"/>
      <c r="D1" s="90"/>
      <c r="E1" s="90"/>
      <c r="F1" s="90"/>
      <c r="G1" s="90"/>
      <c r="H1" s="60" t="s">
        <v>59</v>
      </c>
      <c r="I1" s="1">
        <f ca="1">NOW()</f>
        <v>42319.468387499997</v>
      </c>
      <c r="J1" s="1"/>
    </row>
    <row r="2" spans="1:10" s="63" customFormat="1" ht="25.5" x14ac:dyDescent="0.2">
      <c r="A2" s="61" t="s">
        <v>78</v>
      </c>
      <c r="B2" s="61"/>
      <c r="C2" s="61"/>
      <c r="D2" s="61" t="s">
        <v>79</v>
      </c>
      <c r="E2" s="61" t="s">
        <v>80</v>
      </c>
      <c r="F2" s="62" t="s">
        <v>81</v>
      </c>
      <c r="G2" s="61" t="s">
        <v>82</v>
      </c>
    </row>
    <row r="3" spans="1:10" x14ac:dyDescent="0.2">
      <c r="A3" s="44" t="s">
        <v>107</v>
      </c>
      <c r="B3" s="46"/>
      <c r="C3" s="46"/>
      <c r="D3" s="64">
        <v>41308</v>
      </c>
      <c r="E3" s="66">
        <f ca="1">($I$1-D3)/365</f>
        <v>2.7711462671232803</v>
      </c>
      <c r="F3" s="65">
        <v>10</v>
      </c>
      <c r="G3" s="65">
        <f ca="1">IF(E3&gt;4,(F3*1.1),F3)</f>
        <v>10</v>
      </c>
    </row>
    <row r="4" spans="1:10" x14ac:dyDescent="0.2">
      <c r="A4" s="44" t="s">
        <v>108</v>
      </c>
      <c r="B4" s="46"/>
      <c r="C4" s="46"/>
      <c r="D4" s="64">
        <v>41609</v>
      </c>
      <c r="E4" s="66">
        <f t="shared" ref="E4:E8" ca="1" si="0">($I$1-D4)/365</f>
        <v>1.9464887328767051</v>
      </c>
      <c r="F4" s="65">
        <v>9.25</v>
      </c>
      <c r="G4" s="65">
        <f t="shared" ref="G4:G8" ca="1" si="1">IF(E4&gt;4,(F4*1.1),F4)</f>
        <v>9.25</v>
      </c>
    </row>
    <row r="5" spans="1:10" x14ac:dyDescent="0.2">
      <c r="A5" s="44" t="s">
        <v>109</v>
      </c>
      <c r="B5" s="46"/>
      <c r="C5" s="46"/>
      <c r="D5" s="64">
        <v>40321</v>
      </c>
      <c r="E5" s="66">
        <f t="shared" ca="1" si="0"/>
        <v>5.4752558561643765</v>
      </c>
      <c r="F5" s="65">
        <v>11</v>
      </c>
      <c r="G5" s="65">
        <f t="shared" ca="1" si="1"/>
        <v>12.100000000000001</v>
      </c>
    </row>
    <row r="6" spans="1:10" x14ac:dyDescent="0.2">
      <c r="A6" s="44" t="s">
        <v>110</v>
      </c>
      <c r="B6" s="46"/>
      <c r="C6" s="46"/>
      <c r="D6" s="64">
        <v>42109</v>
      </c>
      <c r="E6" s="66">
        <f t="shared" ca="1" si="0"/>
        <v>0.57662571917807492</v>
      </c>
      <c r="F6" s="65">
        <v>9.25</v>
      </c>
      <c r="G6" s="65">
        <f t="shared" ca="1" si="1"/>
        <v>9.25</v>
      </c>
    </row>
    <row r="7" spans="1:10" x14ac:dyDescent="0.2">
      <c r="A7" s="44" t="s">
        <v>55</v>
      </c>
      <c r="B7" s="46"/>
      <c r="C7" s="46"/>
      <c r="D7" s="64">
        <v>41164</v>
      </c>
      <c r="E7" s="66">
        <f t="shared" ca="1" si="0"/>
        <v>3.1656668150684859</v>
      </c>
      <c r="F7" s="65">
        <v>10.5</v>
      </c>
      <c r="G7" s="65">
        <f t="shared" ca="1" si="1"/>
        <v>10.5</v>
      </c>
    </row>
    <row r="8" spans="1:10" x14ac:dyDescent="0.2">
      <c r="A8" s="44" t="s">
        <v>111</v>
      </c>
      <c r="B8" s="46"/>
      <c r="C8" s="46"/>
      <c r="D8" s="64">
        <v>40645</v>
      </c>
      <c r="E8" s="66">
        <f t="shared" ca="1" si="0"/>
        <v>4.5875846232876638</v>
      </c>
      <c r="F8" s="65">
        <v>15</v>
      </c>
      <c r="G8" s="65">
        <f t="shared" ca="1" si="1"/>
        <v>16.5</v>
      </c>
    </row>
    <row r="12" spans="1:10" x14ac:dyDescent="0.2">
      <c r="D12" t="s">
        <v>83</v>
      </c>
    </row>
  </sheetData>
  <mergeCells count="1">
    <mergeCell ref="A1:G1"/>
  </mergeCells>
  <pageMargins left="0.75" right="0.75" top="1" bottom="1" header="0.5" footer="0.5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29"/>
  <sheetViews>
    <sheetView workbookViewId="0">
      <selection activeCell="B29" sqref="B29"/>
    </sheetView>
  </sheetViews>
  <sheetFormatPr defaultRowHeight="12.75" x14ac:dyDescent="0.2"/>
  <cols>
    <col min="2" max="2" width="12.5703125" bestFit="1" customWidth="1"/>
    <col min="4" max="4" width="9.140625" style="42"/>
  </cols>
  <sheetData>
    <row r="1" spans="1:15" ht="15.75" x14ac:dyDescent="0.25">
      <c r="A1" s="90" t="s">
        <v>49</v>
      </c>
      <c r="B1" s="90"/>
      <c r="C1" s="90"/>
      <c r="D1" s="90"/>
    </row>
    <row r="2" spans="1:15" x14ac:dyDescent="0.2">
      <c r="A2" s="47" t="s">
        <v>50</v>
      </c>
      <c r="B2" s="47" t="s">
        <v>51</v>
      </c>
      <c r="C2" s="47" t="s">
        <v>52</v>
      </c>
      <c r="D2" s="48" t="s">
        <v>35</v>
      </c>
    </row>
    <row r="3" spans="1:15" x14ac:dyDescent="0.2">
      <c r="A3" s="44">
        <v>12309</v>
      </c>
      <c r="B3" s="44" t="s">
        <v>25</v>
      </c>
      <c r="C3" s="44">
        <v>12</v>
      </c>
      <c r="D3" s="45">
        <v>40</v>
      </c>
    </row>
    <row r="4" spans="1:15" x14ac:dyDescent="0.2">
      <c r="A4" s="44">
        <v>12309</v>
      </c>
      <c r="B4" s="46" t="s">
        <v>31</v>
      </c>
      <c r="C4" s="44">
        <v>1</v>
      </c>
      <c r="D4" s="45">
        <v>5.95</v>
      </c>
    </row>
    <row r="5" spans="1:15" x14ac:dyDescent="0.2">
      <c r="A5" s="44">
        <v>12309</v>
      </c>
      <c r="B5" s="46" t="s">
        <v>30</v>
      </c>
      <c r="C5" s="44">
        <v>1</v>
      </c>
      <c r="D5" s="45">
        <v>3.95</v>
      </c>
    </row>
    <row r="6" spans="1:15" x14ac:dyDescent="0.2">
      <c r="A6" s="44">
        <v>12309</v>
      </c>
      <c r="B6" s="46" t="s">
        <v>26</v>
      </c>
      <c r="C6" s="44">
        <v>12</v>
      </c>
      <c r="D6" s="45">
        <v>20</v>
      </c>
    </row>
    <row r="7" spans="1:15" x14ac:dyDescent="0.2">
      <c r="A7" s="44">
        <v>12309</v>
      </c>
      <c r="B7" s="46" t="s">
        <v>53</v>
      </c>
      <c r="C7" s="44">
        <v>1</v>
      </c>
      <c r="D7" s="45">
        <v>7.95</v>
      </c>
    </row>
    <row r="8" spans="1:15" x14ac:dyDescent="0.2">
      <c r="A8" s="44">
        <v>12310</v>
      </c>
      <c r="B8" s="46" t="s">
        <v>28</v>
      </c>
      <c r="C8" s="44">
        <v>5</v>
      </c>
      <c r="D8" s="45">
        <v>56</v>
      </c>
      <c r="O8" s="19"/>
    </row>
    <row r="9" spans="1:15" x14ac:dyDescent="0.2">
      <c r="A9" s="44">
        <v>12310</v>
      </c>
      <c r="B9" s="46" t="s">
        <v>31</v>
      </c>
      <c r="C9" s="44">
        <v>1</v>
      </c>
      <c r="D9" s="45">
        <v>5.95</v>
      </c>
      <c r="O9" s="19"/>
    </row>
    <row r="10" spans="1:15" x14ac:dyDescent="0.2">
      <c r="A10" s="44">
        <v>12310</v>
      </c>
      <c r="B10" s="46" t="s">
        <v>53</v>
      </c>
      <c r="C10" s="44">
        <v>1</v>
      </c>
      <c r="D10" s="45">
        <v>7.95</v>
      </c>
      <c r="O10" s="19"/>
    </row>
    <row r="11" spans="1:15" x14ac:dyDescent="0.2">
      <c r="A11" s="44">
        <v>12311</v>
      </c>
      <c r="B11" s="46" t="s">
        <v>27</v>
      </c>
      <c r="C11" s="44">
        <v>5</v>
      </c>
      <c r="D11" s="45">
        <v>26</v>
      </c>
      <c r="O11" s="19"/>
    </row>
    <row r="12" spans="1:15" x14ac:dyDescent="0.2">
      <c r="A12" s="44">
        <v>12311</v>
      </c>
      <c r="B12" s="46" t="s">
        <v>31</v>
      </c>
      <c r="C12" s="44">
        <v>1</v>
      </c>
      <c r="D12" s="45">
        <v>5.95</v>
      </c>
      <c r="O12" s="19"/>
    </row>
    <row r="13" spans="1:15" x14ac:dyDescent="0.2">
      <c r="A13" s="44">
        <v>12311</v>
      </c>
      <c r="B13" s="46" t="s">
        <v>28</v>
      </c>
      <c r="C13" s="44">
        <v>5</v>
      </c>
      <c r="D13" s="45">
        <v>56</v>
      </c>
      <c r="O13" s="19"/>
    </row>
    <row r="14" spans="1:15" x14ac:dyDescent="0.2">
      <c r="A14" s="44">
        <v>12311</v>
      </c>
      <c r="B14" s="46" t="s">
        <v>53</v>
      </c>
      <c r="C14" s="44">
        <v>2</v>
      </c>
      <c r="D14" s="45">
        <v>15.5</v>
      </c>
      <c r="O14" s="19"/>
    </row>
    <row r="15" spans="1:15" x14ac:dyDescent="0.2">
      <c r="A15" s="44">
        <v>12311</v>
      </c>
      <c r="B15" s="46" t="s">
        <v>26</v>
      </c>
      <c r="C15" s="44">
        <v>6</v>
      </c>
      <c r="D15" s="45">
        <v>10</v>
      </c>
      <c r="O15" s="19"/>
    </row>
    <row r="16" spans="1:15" x14ac:dyDescent="0.2">
      <c r="A16" s="44">
        <v>12312</v>
      </c>
      <c r="B16" s="46" t="s">
        <v>25</v>
      </c>
      <c r="C16" s="44">
        <v>120</v>
      </c>
      <c r="D16" s="45">
        <v>400</v>
      </c>
      <c r="O16" s="19"/>
    </row>
    <row r="17" spans="1:4" x14ac:dyDescent="0.2">
      <c r="A17" s="44">
        <v>12312</v>
      </c>
      <c r="B17" s="46" t="s">
        <v>28</v>
      </c>
      <c r="C17" s="44">
        <v>20</v>
      </c>
      <c r="D17" s="45">
        <v>224</v>
      </c>
    </row>
    <row r="18" spans="1:4" x14ac:dyDescent="0.2">
      <c r="A18" s="44">
        <v>12312</v>
      </c>
      <c r="B18" s="46" t="s">
        <v>29</v>
      </c>
      <c r="C18" s="44">
        <v>40</v>
      </c>
      <c r="D18" s="45">
        <v>39.9</v>
      </c>
    </row>
    <row r="19" spans="1:4" x14ac:dyDescent="0.2">
      <c r="A19" s="44">
        <v>12312</v>
      </c>
      <c r="B19" s="46" t="s">
        <v>32</v>
      </c>
      <c r="C19" s="44">
        <v>10</v>
      </c>
      <c r="D19" s="45">
        <v>75</v>
      </c>
    </row>
    <row r="20" spans="1:4" x14ac:dyDescent="0.2">
      <c r="A20" s="44">
        <v>12313</v>
      </c>
      <c r="B20" s="46" t="s">
        <v>25</v>
      </c>
      <c r="C20" s="44">
        <v>50</v>
      </c>
      <c r="D20" s="45">
        <v>166</v>
      </c>
    </row>
    <row r="21" spans="1:4" x14ac:dyDescent="0.2">
      <c r="A21" s="44">
        <v>12313</v>
      </c>
      <c r="B21" s="46" t="s">
        <v>31</v>
      </c>
      <c r="C21" s="44">
        <v>10</v>
      </c>
      <c r="D21" s="45">
        <v>59.5</v>
      </c>
    </row>
    <row r="22" spans="1:4" x14ac:dyDescent="0.2">
      <c r="A22" s="44">
        <v>12313</v>
      </c>
      <c r="B22" s="46" t="s">
        <v>30</v>
      </c>
      <c r="C22" s="44">
        <v>10</v>
      </c>
      <c r="D22" s="45">
        <v>39.5</v>
      </c>
    </row>
    <row r="23" spans="1:4" x14ac:dyDescent="0.2">
      <c r="A23" s="44">
        <v>12313</v>
      </c>
      <c r="B23" s="46" t="s">
        <v>26</v>
      </c>
      <c r="C23" s="44">
        <v>50</v>
      </c>
      <c r="D23" s="45">
        <v>83</v>
      </c>
    </row>
    <row r="24" spans="1:4" x14ac:dyDescent="0.2">
      <c r="A24" s="44">
        <v>12313</v>
      </c>
      <c r="B24" s="46" t="s">
        <v>32</v>
      </c>
      <c r="C24" s="44">
        <v>5</v>
      </c>
      <c r="D24" s="45">
        <v>37.5</v>
      </c>
    </row>
    <row r="25" spans="1:4" x14ac:dyDescent="0.2">
      <c r="A25" s="44">
        <v>12313</v>
      </c>
      <c r="B25" s="46" t="s">
        <v>27</v>
      </c>
      <c r="C25" s="44">
        <v>5</v>
      </c>
      <c r="D25" s="45">
        <v>26</v>
      </c>
    </row>
    <row r="26" spans="1:4" x14ac:dyDescent="0.2">
      <c r="A26" s="44">
        <v>12314</v>
      </c>
      <c r="B26" s="46" t="s">
        <v>28</v>
      </c>
      <c r="C26" s="44">
        <v>5</v>
      </c>
      <c r="D26" s="45">
        <v>56</v>
      </c>
    </row>
    <row r="27" spans="1:4" x14ac:dyDescent="0.2">
      <c r="A27" s="44">
        <v>12314</v>
      </c>
      <c r="B27" s="46" t="s">
        <v>26</v>
      </c>
      <c r="C27" s="44">
        <v>12</v>
      </c>
      <c r="D27" s="45">
        <v>20</v>
      </c>
    </row>
    <row r="28" spans="1:4" x14ac:dyDescent="0.2">
      <c r="A28" s="44">
        <v>12314</v>
      </c>
      <c r="B28" s="46" t="s">
        <v>31</v>
      </c>
      <c r="C28" s="44">
        <v>1</v>
      </c>
      <c r="D28" s="45">
        <v>5.95</v>
      </c>
    </row>
    <row r="29" spans="1:4" x14ac:dyDescent="0.2">
      <c r="A29" s="44">
        <v>12314</v>
      </c>
      <c r="B29" s="46" t="s">
        <v>32</v>
      </c>
      <c r="C29" s="44">
        <v>1</v>
      </c>
      <c r="D29" s="45">
        <v>8</v>
      </c>
    </row>
  </sheetData>
  <mergeCells count="1">
    <mergeCell ref="A1:D1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workbookViewId="0">
      <selection activeCell="G14" sqref="G14"/>
    </sheetView>
  </sheetViews>
  <sheetFormatPr defaultRowHeight="12.75" x14ac:dyDescent="0.2"/>
  <cols>
    <col min="1" max="1" width="20.7109375" bestFit="1" customWidth="1"/>
    <col min="2" max="2" width="8.85546875" style="67" customWidth="1"/>
    <col min="3" max="3" width="10.7109375" bestFit="1" customWidth="1"/>
  </cols>
  <sheetData>
    <row r="1" spans="1:4" ht="15.75" x14ac:dyDescent="0.25">
      <c r="A1" s="91" t="s">
        <v>87</v>
      </c>
      <c r="B1" s="91"/>
      <c r="C1" s="91"/>
      <c r="D1" s="91"/>
    </row>
    <row r="3" spans="1:4" x14ac:dyDescent="0.2">
      <c r="A3" s="49" t="s">
        <v>84</v>
      </c>
      <c r="B3" s="70" t="s">
        <v>86</v>
      </c>
      <c r="C3" s="49" t="s">
        <v>85</v>
      </c>
    </row>
    <row r="4" spans="1:4" x14ac:dyDescent="0.2">
      <c r="A4" s="44" t="s">
        <v>91</v>
      </c>
      <c r="B4" s="69">
        <v>8.91</v>
      </c>
      <c r="C4" s="68">
        <f>ROUNDUP(B4,1)</f>
        <v>9</v>
      </c>
    </row>
    <row r="5" spans="1:4" x14ac:dyDescent="0.2">
      <c r="A5" s="44" t="s">
        <v>89</v>
      </c>
      <c r="B5" s="69">
        <v>4.3899999999999997</v>
      </c>
      <c r="C5" s="68">
        <f t="shared" ref="C5:C20" si="0">ROUNDUP(B5,1)</f>
        <v>4.3999999999999995</v>
      </c>
    </row>
    <row r="6" spans="1:4" x14ac:dyDescent="0.2">
      <c r="A6" s="44" t="s">
        <v>92</v>
      </c>
      <c r="B6" s="69">
        <v>5.55</v>
      </c>
      <c r="C6" s="68">
        <f t="shared" si="0"/>
        <v>5.6</v>
      </c>
    </row>
    <row r="7" spans="1:4" x14ac:dyDescent="0.2">
      <c r="A7" s="44" t="s">
        <v>93</v>
      </c>
      <c r="B7" s="69">
        <v>6.88</v>
      </c>
      <c r="C7" s="68">
        <f t="shared" si="0"/>
        <v>6.8999999999999995</v>
      </c>
    </row>
    <row r="8" spans="1:4" x14ac:dyDescent="0.2">
      <c r="A8" s="44" t="s">
        <v>96</v>
      </c>
      <c r="B8" s="69">
        <v>6.89</v>
      </c>
      <c r="C8" s="68">
        <f t="shared" si="0"/>
        <v>6.8999999999999995</v>
      </c>
    </row>
    <row r="9" spans="1:4" x14ac:dyDescent="0.2">
      <c r="A9" s="44" t="s">
        <v>95</v>
      </c>
      <c r="B9" s="69">
        <v>7.39</v>
      </c>
      <c r="C9" s="68">
        <f t="shared" si="0"/>
        <v>7.3999999999999995</v>
      </c>
    </row>
    <row r="10" spans="1:4" x14ac:dyDescent="0.2">
      <c r="A10" s="44" t="s">
        <v>98</v>
      </c>
      <c r="B10" s="69">
        <v>6.88</v>
      </c>
      <c r="C10" s="68">
        <f t="shared" si="0"/>
        <v>6.8999999999999995</v>
      </c>
    </row>
    <row r="11" spans="1:4" x14ac:dyDescent="0.2">
      <c r="A11" s="44" t="s">
        <v>97</v>
      </c>
      <c r="B11" s="69">
        <v>7.95</v>
      </c>
      <c r="C11" s="68">
        <f t="shared" si="0"/>
        <v>8</v>
      </c>
    </row>
    <row r="12" spans="1:4" x14ac:dyDescent="0.2">
      <c r="A12" s="44" t="s">
        <v>88</v>
      </c>
      <c r="B12" s="69">
        <v>4.3099999999999996</v>
      </c>
      <c r="C12" s="68">
        <f t="shared" si="0"/>
        <v>4.3999999999999995</v>
      </c>
    </row>
    <row r="13" spans="1:4" x14ac:dyDescent="0.2">
      <c r="A13" s="44" t="s">
        <v>99</v>
      </c>
      <c r="B13" s="69">
        <v>3.5</v>
      </c>
      <c r="C13" s="68">
        <f t="shared" si="0"/>
        <v>3.5</v>
      </c>
    </row>
    <row r="14" spans="1:4" x14ac:dyDescent="0.2">
      <c r="A14" s="44" t="s">
        <v>90</v>
      </c>
      <c r="B14" s="69">
        <v>12.65</v>
      </c>
      <c r="C14" s="68">
        <f t="shared" si="0"/>
        <v>12.7</v>
      </c>
    </row>
    <row r="15" spans="1:4" x14ac:dyDescent="0.2">
      <c r="A15" s="44" t="s">
        <v>100</v>
      </c>
      <c r="B15" s="69">
        <v>5.5</v>
      </c>
      <c r="C15" s="68">
        <f t="shared" si="0"/>
        <v>5.5</v>
      </c>
    </row>
    <row r="16" spans="1:4" x14ac:dyDescent="0.2">
      <c r="A16" s="44" t="s">
        <v>101</v>
      </c>
      <c r="B16" s="69">
        <v>8.5500000000000007</v>
      </c>
      <c r="C16" s="68">
        <f t="shared" si="0"/>
        <v>8.6</v>
      </c>
    </row>
    <row r="17" spans="1:3" x14ac:dyDescent="0.2">
      <c r="A17" s="44" t="s">
        <v>103</v>
      </c>
      <c r="B17" s="69">
        <v>3.75</v>
      </c>
      <c r="C17" s="68">
        <f t="shared" si="0"/>
        <v>3.8000000000000003</v>
      </c>
    </row>
    <row r="18" spans="1:3" x14ac:dyDescent="0.2">
      <c r="A18" s="44" t="s">
        <v>104</v>
      </c>
      <c r="B18" s="69">
        <v>5.75</v>
      </c>
      <c r="C18" s="68">
        <f t="shared" si="0"/>
        <v>5.8</v>
      </c>
    </row>
    <row r="19" spans="1:3" x14ac:dyDescent="0.2">
      <c r="A19" s="44" t="s">
        <v>102</v>
      </c>
      <c r="B19" s="69">
        <v>6.95</v>
      </c>
      <c r="C19" s="68">
        <f t="shared" si="0"/>
        <v>7</v>
      </c>
    </row>
    <row r="20" spans="1:3" x14ac:dyDescent="0.2">
      <c r="A20" s="44" t="s">
        <v>94</v>
      </c>
      <c r="B20" s="69">
        <v>2.72</v>
      </c>
      <c r="C20" s="68">
        <f t="shared" si="0"/>
        <v>2.8000000000000003</v>
      </c>
    </row>
  </sheetData>
  <mergeCells count="1">
    <mergeCell ref="A1:D1"/>
  </mergeCells>
  <pageMargins left="0.75" right="0.75" top="1" bottom="1" header="0.5" footer="0.5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12"/>
  <sheetViews>
    <sheetView workbookViewId="0">
      <selection activeCell="G7" sqref="G7"/>
    </sheetView>
  </sheetViews>
  <sheetFormatPr defaultRowHeight="12.75" x14ac:dyDescent="0.2"/>
  <sheetData>
    <row r="3" spans="1:3" x14ac:dyDescent="0.2">
      <c r="A3" t="s">
        <v>25</v>
      </c>
      <c r="C3" t="s">
        <v>70</v>
      </c>
    </row>
    <row r="4" spans="1:3" x14ac:dyDescent="0.2">
      <c r="A4" t="s">
        <v>26</v>
      </c>
      <c r="C4" t="s">
        <v>71</v>
      </c>
    </row>
    <row r="5" spans="1:3" x14ac:dyDescent="0.2">
      <c r="A5" t="s">
        <v>27</v>
      </c>
      <c r="C5" t="s">
        <v>72</v>
      </c>
    </row>
    <row r="6" spans="1:3" x14ac:dyDescent="0.2">
      <c r="A6" t="s">
        <v>28</v>
      </c>
      <c r="C6" t="s">
        <v>73</v>
      </c>
    </row>
    <row r="7" spans="1:3" x14ac:dyDescent="0.2">
      <c r="A7" t="s">
        <v>29</v>
      </c>
      <c r="C7" t="s">
        <v>74</v>
      </c>
    </row>
    <row r="8" spans="1:3" x14ac:dyDescent="0.2">
      <c r="A8" t="s">
        <v>30</v>
      </c>
      <c r="C8" t="s">
        <v>75</v>
      </c>
    </row>
    <row r="9" spans="1:3" x14ac:dyDescent="0.2">
      <c r="A9" t="s">
        <v>31</v>
      </c>
    </row>
    <row r="10" spans="1:3" x14ac:dyDescent="0.2">
      <c r="A10" t="s">
        <v>32</v>
      </c>
    </row>
    <row r="11" spans="1:3" x14ac:dyDescent="0.2">
      <c r="A11" t="s">
        <v>33</v>
      </c>
    </row>
    <row r="12" spans="1:3" x14ac:dyDescent="0.2">
      <c r="A12" t="s">
        <v>106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Sheet1</vt:lpstr>
      <vt:lpstr>TimeSheet</vt:lpstr>
      <vt:lpstr>Sales by Employee</vt:lpstr>
      <vt:lpstr>Sheet3</vt:lpstr>
      <vt:lpstr>Sheet4</vt:lpstr>
      <vt:lpstr>Sheet5</vt:lpstr>
      <vt:lpstr>Employees</vt:lpstr>
      <vt:lpstr>Sheet7</vt:lpstr>
      <vt:lpstr>Inventory</vt:lpstr>
      <vt:lpstr>Sheet2</vt:lpstr>
    </vt:vector>
  </TitlesOfParts>
  <Company>Packard Bell NEC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Douras</dc:creator>
  <cp:lastModifiedBy>Jenny Douras</cp:lastModifiedBy>
  <dcterms:created xsi:type="dcterms:W3CDTF">2007-12-12T14:35:42Z</dcterms:created>
  <dcterms:modified xsi:type="dcterms:W3CDTF">2015-11-11T18:15:31Z</dcterms:modified>
</cp:coreProperties>
</file>